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901"/>
  <workbookPr defaultThemeVersion="124226"/>
  <mc:AlternateContent xmlns:mc="http://schemas.openxmlformats.org/markup-compatibility/2006">
    <mc:Choice Requires="x15">
      <x15ac:absPath xmlns:x15ac="http://schemas.microsoft.com/office/spreadsheetml/2010/11/ac" url="C:\Users\lubica.golejova\Desktop\PODLIMIT 2020\Rekonštrukcia ZŠ Dlhé Hony\DOKUMENTY NA PROFIL\PD\_E - DOK POZEM A INŽ OBJEKTOV\_SO 101 - Prístavba učební\1.7 Elektroinštalácia\2018_06_14\Výkaz_mat\"/>
    </mc:Choice>
  </mc:AlternateContent>
  <xr:revisionPtr revIDLastSave="0" documentId="8_{8520F4E8-EEF3-4A07-BFA0-E0E2050615F9}" xr6:coauthVersionLast="46" xr6:coauthVersionMax="46" xr10:uidLastSave="{00000000-0000-0000-0000-000000000000}"/>
  <bookViews>
    <workbookView xWindow="-120" yWindow="-120" windowWidth="29040" windowHeight="15840"/>
  </bookViews>
  <sheets>
    <sheet name="Zadanie" sheetId="5" r:id="rId1"/>
    <sheet name="UPOZORNENIE" sheetId="6" r:id="rId2"/>
  </sheets>
  <definedNames>
    <definedName name="_xlnm._FilterDatabase" hidden="1">#REF!</definedName>
    <definedName name="fakt1R">#REF!</definedName>
    <definedName name="_xlnm.Print_Titles" localSheetId="0">Zadanie!$8:$10</definedName>
    <definedName name="_xlnm.Print_Area" localSheetId="0">Zadanie!$A$1:$L$114</definedName>
  </definedNames>
  <calcPr calcId="181029" fullCalcOnLoad="1"/>
</workbook>
</file>

<file path=xl/calcChain.xml><?xml version="1.0" encoding="utf-8"?>
<calcChain xmlns="http://schemas.openxmlformats.org/spreadsheetml/2006/main">
  <c r="D8" i="5" l="1"/>
</calcChain>
</file>

<file path=xl/sharedStrings.xml><?xml version="1.0" encoding="utf-8"?>
<sst xmlns="http://schemas.openxmlformats.org/spreadsheetml/2006/main" count="386" uniqueCount="228">
  <si>
    <t xml:space="preserve"> </t>
  </si>
  <si>
    <t>V module</t>
  </si>
  <si>
    <t>Hlavička1</t>
  </si>
  <si>
    <t>Mena</t>
  </si>
  <si>
    <t>Hlavička2</t>
  </si>
  <si>
    <t>Obdobie</t>
  </si>
  <si>
    <t>Rozpočet</t>
  </si>
  <si>
    <t>SKK</t>
  </si>
  <si>
    <t>Čerpanie</t>
  </si>
  <si>
    <t>za obdobie</t>
  </si>
  <si>
    <t>Mesiac 1999</t>
  </si>
  <si>
    <t>VK</t>
  </si>
  <si>
    <t>VF</t>
  </si>
  <si>
    <t>materiál</t>
  </si>
  <si>
    <t xml:space="preserve">Odberateľ: </t>
  </si>
  <si>
    <t xml:space="preserve">Projektant: </t>
  </si>
  <si>
    <t xml:space="preserve">Dodávateľ: </t>
  </si>
  <si>
    <t>Konštrukcie</t>
  </si>
  <si>
    <t>Špecifikovaný</t>
  </si>
  <si>
    <t>Spolu</t>
  </si>
  <si>
    <t>Hmotnosť v tonách</t>
  </si>
  <si>
    <t>Suť v tonách</t>
  </si>
  <si>
    <t>a práce</t>
  </si>
  <si>
    <t>Nh</t>
  </si>
  <si>
    <t>Prehľad rozpočtových nákladov v</t>
  </si>
  <si>
    <t>Súpis vykonaných prác a dodávok v</t>
  </si>
  <si>
    <t>Prehľad kalkulovaných nákladov v</t>
  </si>
  <si>
    <t>Por.</t>
  </si>
  <si>
    <t>Kód</t>
  </si>
  <si>
    <t>Kód položky</t>
  </si>
  <si>
    <t>Popis položky, stavebného dielu, remesla,</t>
  </si>
  <si>
    <t>Množstvo</t>
  </si>
  <si>
    <t>Merná</t>
  </si>
  <si>
    <t>Jednotková</t>
  </si>
  <si>
    <t>Pozícia</t>
  </si>
  <si>
    <t>Vyňatý</t>
  </si>
  <si>
    <t>Vysoká sadzba</t>
  </si>
  <si>
    <t>Typ</t>
  </si>
  <si>
    <t>X</t>
  </si>
  <si>
    <t>Y</t>
  </si>
  <si>
    <t>Klasifikácia</t>
  </si>
  <si>
    <t>Katalógové</t>
  </si>
  <si>
    <t>číslo</t>
  </si>
  <si>
    <t>cenníka</t>
  </si>
  <si>
    <t>výkaz-výmer</t>
  </si>
  <si>
    <t>výmera</t>
  </si>
  <si>
    <t>jednotka</t>
  </si>
  <si>
    <t>cena</t>
  </si>
  <si>
    <t>rozpočtované</t>
  </si>
  <si>
    <t>od začiatku</t>
  </si>
  <si>
    <t>dodatok</t>
  </si>
  <si>
    <t>z režimu stavba</t>
  </si>
  <si>
    <t>DPH ( materiál )</t>
  </si>
  <si>
    <t>položky</t>
  </si>
  <si>
    <t>produkcie</t>
  </si>
  <si>
    <t xml:space="preserve">Spracoval:                                         </t>
  </si>
  <si>
    <t xml:space="preserve">JKSO : </t>
  </si>
  <si>
    <t>EUR</t>
  </si>
  <si>
    <t>Dátum: 23.05.2018</t>
  </si>
  <si>
    <t>Stavba : Rekonštrukcia ZŠ Dlhé Hony</t>
  </si>
  <si>
    <t>Objekt : SO 101 - Dobudovanie učební</t>
  </si>
  <si>
    <t>Časť : Elektroinštalácia - silnoprúd</t>
  </si>
  <si>
    <t>PRÁCE A DODÁVKY HSV</t>
  </si>
  <si>
    <t>9 - OSTATNÉ KONŠTRUKCIE A PRÁCE</t>
  </si>
  <si>
    <t>013</t>
  </si>
  <si>
    <t xml:space="preserve">97103-3141   </t>
  </si>
  <si>
    <t xml:space="preserve">Vybúr. otvorov D do 6 cm v murive tehl. hr. do 30 cm                                                                    </t>
  </si>
  <si>
    <t xml:space="preserve">kus     </t>
  </si>
  <si>
    <t xml:space="preserve">97103-3241   </t>
  </si>
  <si>
    <t xml:space="preserve">Vybúr. otvorov do 0,0225 m2 mur. tehl. hr. do 30 cm                                                                     </t>
  </si>
  <si>
    <t xml:space="preserve">97303-1346   </t>
  </si>
  <si>
    <t xml:space="preserve">Vysek. kapies v murive z tehál do 0,60 m2 hĺ. do 15 cm / RS /                                                           </t>
  </si>
  <si>
    <t xml:space="preserve">97303-1616   </t>
  </si>
  <si>
    <t xml:space="preserve">Vysek. kapies pre špalíky v murive z tehál do 10 x 10 x 5 cm / KP, KR /                                                 </t>
  </si>
  <si>
    <t xml:space="preserve">97403-1132   </t>
  </si>
  <si>
    <t xml:space="preserve">Vysekanie rýh v tehelnom murive hl. do 5 cm š. do 7 cm                                                                  </t>
  </si>
  <si>
    <t xml:space="preserve">m       </t>
  </si>
  <si>
    <t xml:space="preserve">9 - OSTATNÉ KONŠTRUKCIE A PRÁCE  spolu: </t>
  </si>
  <si>
    <t xml:space="preserve">PRÁCE A DODÁVKY HSV  spolu: </t>
  </si>
  <si>
    <t>PRÁCE A DODÁVKY M</t>
  </si>
  <si>
    <t>M21 - 155 Elektromontáže</t>
  </si>
  <si>
    <t>921</t>
  </si>
  <si>
    <t xml:space="preserve">21001-0002   </t>
  </si>
  <si>
    <t xml:space="preserve">Rúrka ohybná PVC pod omietkou 16mm                                                                                      </t>
  </si>
  <si>
    <t>MAT</t>
  </si>
  <si>
    <t xml:space="preserve">345 650I201  </t>
  </si>
  <si>
    <t xml:space="preserve">Rúrka el-inšt PVC ohybná 019855 : FX 16, svetlosivá                                                                     </t>
  </si>
  <si>
    <t xml:space="preserve">21001-0004   </t>
  </si>
  <si>
    <t xml:space="preserve">Rúrka ohybná pod omietkou do 29mm                                                                                       </t>
  </si>
  <si>
    <t xml:space="preserve">345 650I203  </t>
  </si>
  <si>
    <t xml:space="preserve">Rúrka el-inšt PVC ohybná 019857 : FX 25, svetlosivá                                                                     </t>
  </si>
  <si>
    <t xml:space="preserve">21001-0005   </t>
  </si>
  <si>
    <t xml:space="preserve">Rúrka ohybná PVC pod omietkou do 36mm                                                                                   </t>
  </si>
  <si>
    <t xml:space="preserve">345 650I204  </t>
  </si>
  <si>
    <t xml:space="preserve">Rúrka el-inšt PVC ohybná 019858 : FX 32, svetlosivá                                                                     </t>
  </si>
  <si>
    <t xml:space="preserve">21001-0301   </t>
  </si>
  <si>
    <t xml:space="preserve">Škatuľa prístrojová bez zapojenia                                                                                       </t>
  </si>
  <si>
    <t xml:space="preserve">345 600L000  </t>
  </si>
  <si>
    <t xml:space="preserve">Škatuľa KP prístrojová 1-nás : 31301, hĺbka 40, univerzálna                                                             </t>
  </si>
  <si>
    <t xml:space="preserve">345 615I061  </t>
  </si>
  <si>
    <t xml:space="preserve">Škatuľa KP prístrojová lištová 1-nás 036075 : SLB 1, vstavaná, pre Starline®                                            </t>
  </si>
  <si>
    <t xml:space="preserve">21001-0321   </t>
  </si>
  <si>
    <t xml:space="preserve">Škatuľa KR D68, rozvodka kruhová, vrátane zapojenia                                                                     </t>
  </si>
  <si>
    <t xml:space="preserve">345 608K000  </t>
  </si>
  <si>
    <t xml:space="preserve">Škatuľa KR rozvodná : KU 68-1903 (D73x42) kompletná                                                                     </t>
  </si>
  <si>
    <t xml:space="preserve">921 AN33281  </t>
  </si>
  <si>
    <t xml:space="preserve">Sádra 1/5KG                                                                                                             </t>
  </si>
  <si>
    <t xml:space="preserve">21002-0522   </t>
  </si>
  <si>
    <t xml:space="preserve">Žľab káblový el-inšt PVC, široký                                                                                        </t>
  </si>
  <si>
    <t xml:space="preserve">345 711I004  </t>
  </si>
  <si>
    <t xml:space="preserve">Žľab el-inšt PVC maxižľab 036997 : MAK 50/100, biely                                                                    </t>
  </si>
  <si>
    <t xml:space="preserve">345 712I000  </t>
  </si>
  <si>
    <t xml:space="preserve">Žľab el-inšt PVC Starline® 036056 : SLQ 50/170, pravouhlý 3-komorový, biely                                             </t>
  </si>
  <si>
    <t xml:space="preserve">21010-0101   </t>
  </si>
  <si>
    <t xml:space="preserve">Ukončenie Cu lana pre ochranné posp. do 25mm2                                                                           </t>
  </si>
  <si>
    <t xml:space="preserve">21010-0251   </t>
  </si>
  <si>
    <t xml:space="preserve">Ukončenie káblov celoplastových do 4x10mm2                                                                              </t>
  </si>
  <si>
    <t xml:space="preserve">21010-0259   </t>
  </si>
  <si>
    <t xml:space="preserve">Ukončenie káblov celoplastových  5x6-10                                                                                 </t>
  </si>
  <si>
    <t xml:space="preserve">21011-0041   </t>
  </si>
  <si>
    <t xml:space="preserve">Spínač zapustený IP20, rad.1                                                                                            </t>
  </si>
  <si>
    <t xml:space="preserve">345 300L161  </t>
  </si>
  <si>
    <t xml:space="preserve">Spínač radenie 1, s krytom, bez rámika, biely                                                                           </t>
  </si>
  <si>
    <t xml:space="preserve">21011-0043   </t>
  </si>
  <si>
    <t xml:space="preserve">Spínač zapustený IP20, rad.5                                                                                            </t>
  </si>
  <si>
    <t xml:space="preserve">345 313L161  </t>
  </si>
  <si>
    <t xml:space="preserve">Prepínač radenie 5, s krytom, bez rámika, biely                                                                         </t>
  </si>
  <si>
    <t xml:space="preserve">21011-0045   </t>
  </si>
  <si>
    <t xml:space="preserve">Prepínač zapustený IP20, rad.6                                                                                          </t>
  </si>
  <si>
    <t xml:space="preserve">345 324L161  </t>
  </si>
  <si>
    <t xml:space="preserve">Prepínač radenie 6, s krytom, bez rámika, biely                                                                         </t>
  </si>
  <si>
    <t xml:space="preserve">21011-0046   </t>
  </si>
  <si>
    <t xml:space="preserve">Prepínač zapustený IP20, rad.7                                                                                          </t>
  </si>
  <si>
    <t xml:space="preserve">345 327L161  </t>
  </si>
  <si>
    <t xml:space="preserve">Prepínač radenie 7, s krytom, bez rámika, biely                                                                         </t>
  </si>
  <si>
    <t xml:space="preserve">21011-0071   </t>
  </si>
  <si>
    <t xml:space="preserve">Spínač ovládania osvetlenia svetlocitlivý, stmievač ...                                                                 </t>
  </si>
  <si>
    <t>pon uk.cena 1</t>
  </si>
  <si>
    <t xml:space="preserve">Prístroj stmievača pre otočné ovládanie a tlačítkové spínanie /DALI/                                                    </t>
  </si>
  <si>
    <t xml:space="preserve">21011-1012   </t>
  </si>
  <si>
    <t xml:space="preserve">Zásuvka zapust. IP20, X-násobná 10/16A - 250V, priebežná                                                                </t>
  </si>
  <si>
    <t xml:space="preserve">345 400L261  </t>
  </si>
  <si>
    <t xml:space="preserve">Zásuvka 1-násobná, bez rámika, biela                                                                                    </t>
  </si>
  <si>
    <t xml:space="preserve">21011-5001   </t>
  </si>
  <si>
    <t xml:space="preserve">Kompletáž vypínačov a zásuviek                                                                                          </t>
  </si>
  <si>
    <t xml:space="preserve">hod     </t>
  </si>
  <si>
    <t xml:space="preserve">345 531L161  </t>
  </si>
  <si>
    <t xml:space="preserve">Rámik 1-násobný, biely                                                                                                  </t>
  </si>
  <si>
    <t xml:space="preserve">345 532L161  </t>
  </si>
  <si>
    <t xml:space="preserve">Rámik 2-násobný, vodorovný, biely                                                                                       </t>
  </si>
  <si>
    <t xml:space="preserve">345 533L161  </t>
  </si>
  <si>
    <t xml:space="preserve">Rámik 3-násobný, vodorovný, biely                                                                                       </t>
  </si>
  <si>
    <t xml:space="preserve">345 534L161  </t>
  </si>
  <si>
    <t xml:space="preserve">Rámik 4-násobný, vodorovný, biely                                                                                       </t>
  </si>
  <si>
    <t xml:space="preserve">21020-1050a  </t>
  </si>
  <si>
    <t xml:space="preserve">A - Svietidlo so zdrojom LED do podhladu, IP20, biele                                                                   </t>
  </si>
  <si>
    <t xml:space="preserve">348 241500a  </t>
  </si>
  <si>
    <t xml:space="preserve">A - Svietidlo LED, typ LED panel, stmievateľné DALI, 50W/230V, 5800lm, 3000K, raster 600mm                              </t>
  </si>
  <si>
    <t xml:space="preserve">21020-1050b  </t>
  </si>
  <si>
    <t xml:space="preserve">B - Svietidlo so zdrojom LED do podhladu, IP20, biele                                                                   </t>
  </si>
  <si>
    <t xml:space="preserve">348 241500b  </t>
  </si>
  <si>
    <t xml:space="preserve">B - Svietidlo LED, typ kruhové, nestmievateľné, 28W/230V, 3000lm, 3000K                                                 </t>
  </si>
  <si>
    <t xml:space="preserve">21020-1050c  </t>
  </si>
  <si>
    <t xml:space="preserve">C - Svietidlo so zdrojom LED do podhladu, IP20, biele                                                                   </t>
  </si>
  <si>
    <t xml:space="preserve">348 241500c  </t>
  </si>
  <si>
    <t xml:space="preserve">C - Svietidlo LED, typ kruhové, nestmievateľné, 14W/230V, 1300lm, 3000K                                                 </t>
  </si>
  <si>
    <t xml:space="preserve">21020-1050d  </t>
  </si>
  <si>
    <t xml:space="preserve">D - Svietidlo so zdrojom LED prisadené, IP40, biele                                                                     </t>
  </si>
  <si>
    <t xml:space="preserve">348 241500d  </t>
  </si>
  <si>
    <t xml:space="preserve">D - Svietidlo LED, typ kruhové, nestmievateľné, 27W/230V, 2900lm, 3000K                                                 </t>
  </si>
  <si>
    <t xml:space="preserve">21020-1050e  </t>
  </si>
  <si>
    <t xml:space="preserve">E - Svietidlo NO so zdrojom LED a zabudovaným akumulátorom, prisadené, IP65, biele                                      </t>
  </si>
  <si>
    <t xml:space="preserve">348 241500e  </t>
  </si>
  <si>
    <t xml:space="preserve">E - Svietidlo LED, typ svietiace pri výpadku, 1W/230V, 125lm, autonómnosť 1 hodina                                      </t>
  </si>
  <si>
    <t xml:space="preserve">348 241500e1 </t>
  </si>
  <si>
    <t xml:space="preserve">E - Piktogram pre označenie únikových ciest                                                                             </t>
  </si>
  <si>
    <t xml:space="preserve">21020-1050m  </t>
  </si>
  <si>
    <t xml:space="preserve">M - Svietidlo so zdrojom LED do podhladu, IP20, biele                                                                   </t>
  </si>
  <si>
    <t xml:space="preserve">348 241500m  </t>
  </si>
  <si>
    <t xml:space="preserve">M - Svietidlo LED, typ LED panel, nestmievateľné, 50W/230V, 5800lm, 3000K, raster 600mm                                 </t>
  </si>
  <si>
    <t xml:space="preserve">21022-0452   </t>
  </si>
  <si>
    <t xml:space="preserve">Ochr. pospojovanie vodičom Cu 4-25 mm2, pevne ulož.                                                                     </t>
  </si>
  <si>
    <t xml:space="preserve">341 010M139  </t>
  </si>
  <si>
    <t xml:space="preserve">Vodič Cu : CYA 16 GNYE lanko (RM) zel/žltý                                                                              </t>
  </si>
  <si>
    <t xml:space="preserve">21081-0041   </t>
  </si>
  <si>
    <t xml:space="preserve">Kábel 750V pevne uložený CYKY 2x1,5                                                                                     </t>
  </si>
  <si>
    <t xml:space="preserve">341 203M001  </t>
  </si>
  <si>
    <t xml:space="preserve">Kábel Cu 750V : CYKY-O 2x1,5                                                                                            </t>
  </si>
  <si>
    <t xml:space="preserve">21081-0045   </t>
  </si>
  <si>
    <t xml:space="preserve">Kábel 750V pevne uložený CYKY 3x1,5                                                                                     </t>
  </si>
  <si>
    <t xml:space="preserve">341 203M100  </t>
  </si>
  <si>
    <t xml:space="preserve">Kábel Cu 750V : CYKY-J 3x1,5                                                                                            </t>
  </si>
  <si>
    <t xml:space="preserve">341 203M101  </t>
  </si>
  <si>
    <t xml:space="preserve">Kábel Cu 750V : CYKY-O 3x1,5                                                                                            </t>
  </si>
  <si>
    <t xml:space="preserve">21081-0046   </t>
  </si>
  <si>
    <t xml:space="preserve">Kábel 750V pevne uložený CYKY 3x2,5                                                                                     </t>
  </si>
  <si>
    <t xml:space="preserve">341 203M110  </t>
  </si>
  <si>
    <t xml:space="preserve">Kábel Cu 750V : CYKY-J 3x2,5                                                                                            </t>
  </si>
  <si>
    <t xml:space="preserve">21081-0055   </t>
  </si>
  <si>
    <t xml:space="preserve">Kábel 750V pevne uložený CYKY 5x1,5                                                                                     </t>
  </si>
  <si>
    <t xml:space="preserve">341 203M300  </t>
  </si>
  <si>
    <t xml:space="preserve">Kábel Cu 750V : CYKY-J 5x1,5                                                                                            </t>
  </si>
  <si>
    <t xml:space="preserve">21081-0057   </t>
  </si>
  <si>
    <t xml:space="preserve">Kábel 750V pevne uložený CYKY 5x4-16                                                                                    </t>
  </si>
  <si>
    <t xml:space="preserve">341 203M340  </t>
  </si>
  <si>
    <t xml:space="preserve">Kábel Cu 750V : CYKY-J 5x10                                                                                             </t>
  </si>
  <si>
    <t xml:space="preserve">21101-0011   </t>
  </si>
  <si>
    <t xml:space="preserve">Montáž upevňovacieho bodu                                                                                               </t>
  </si>
  <si>
    <t xml:space="preserve">562 846K01   </t>
  </si>
  <si>
    <t xml:space="preserve">Materiál pre upevňovací bod                                                                                             </t>
  </si>
  <si>
    <t xml:space="preserve">21329-0001   </t>
  </si>
  <si>
    <t xml:space="preserve">Montáž a zapojenie zdroja pre pisoárové zariadenie                                                                      </t>
  </si>
  <si>
    <t>pon uk.cena 2</t>
  </si>
  <si>
    <t xml:space="preserve">Zdroj 230V/12V/50VA                                                                                                     </t>
  </si>
  <si>
    <t xml:space="preserve">21329-0060   </t>
  </si>
  <si>
    <t xml:space="preserve">Úprava vnútorného zapojenia rozvádzača                                                                                  </t>
  </si>
  <si>
    <t xml:space="preserve">358 5301F06  </t>
  </si>
  <si>
    <t xml:space="preserve">Istič 3-pólový - 10kA (3MD) PL7-B25/3                                                                                   </t>
  </si>
  <si>
    <t xml:space="preserve">21329-0150   </t>
  </si>
  <si>
    <t xml:space="preserve">Drobné elektroinštalačné práce                                                                                          </t>
  </si>
  <si>
    <t xml:space="preserve">21329-1000   </t>
  </si>
  <si>
    <t xml:space="preserve">Spracovanie východiskovej revízie a vypracovanie správy                                                                 </t>
  </si>
  <si>
    <t xml:space="preserve">spe cif. 1   </t>
  </si>
  <si>
    <t xml:space="preserve">Rozvádzač RS                                                                                                            </t>
  </si>
  <si>
    <t xml:space="preserve">M21 - 155 Elektromontáže  spolu: </t>
  </si>
  <si>
    <t xml:space="preserve">PRÁCE A DODÁVKY M  spolu: </t>
  </si>
  <si>
    <t>Za rozpočet celkom</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</si>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</sst>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0" formatCode="_-* #,##0\ &quot;Sk&quot;_-;\-* #,##0\ &quot;Sk&quot;_-;_-* &quot;-&quot;\ &quot;Sk&quot;_-;_-@_-"/>
    <numFmt numFmtId="182" formatCode="#,##0.000"/>
    <numFmt numFmtId="183" formatCode="#,##0.00000"/>
    <numFmt numFmtId="191" formatCode="#,##0&quot; Sk&quot;;[Red]&quot;-&quot;#,##0&quot; Sk&quot;"/>
  </numFmts>
  <fonts count="18">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charset val="238"/>
    </font>
    <font>
      <sz val="10"/>
      <name val="Arial CE"/>
      <charset val="238"/>
    </font>
    <font>
      <b/>
      <sz val="7"/>
      <name val="Letter Gothic CE"/>
      <charset val="238"/>
    </font>
    <font>
      <sz val="8"/>
      <color indexed="12"/>
      <name val="Arial Narrow"/>
      <family val="2"/>
      <charset val="238"/>
    </font>
    <font>
      <sz val="11"/>
      <color indexed="8"/>
      <name val="Calibri"/>
      <family val="2"/>
      <charset val="238"/>
    </font>
    <font>
      <sz val="11"/>
      <color indexed="9"/>
      <name val="Calibri"/>
      <family val="2"/>
      <charset val="238"/>
    </font>
    <font>
      <b/>
      <sz val="11"/>
      <color indexed="8"/>
      <name val="Calibri"/>
      <family val="2"/>
      <charset val="238"/>
    </font>
    <font>
      <b/>
      <sz val="18"/>
      <color indexed="62"/>
      <name val="Cambria"/>
      <family val="2"/>
      <charset val="238"/>
    </font>
    <font>
      <sz val="11"/>
      <color indexed="10"/>
      <name val="Calibri"/>
      <family val="2"/>
      <charset val="238"/>
    </font>
    <font>
      <sz val="8"/>
      <name val="Arial"/>
      <family val="2"/>
      <charset val="238"/>
    </font>
    <font>
      <sz val="18"/>
      <color theme="3"/>
      <name val="Cambria"/>
      <family val="2"/>
      <charset val="238"/>
      <scheme val="major"/>
    </font>
    <font>
      <sz val="11"/>
      <color rgb="FFFF0000"/>
      <name val="Calibri"/>
      <family val="2"/>
      <charset val="238"/>
      <scheme val="minor"/>
    </font>
    <font>
      <b/>
      <sz val="11"/>
      <color theme="1"/>
      <name val="Calibri"/>
      <family val="2"/>
      <charset val="238"/>
      <scheme val="minor"/>
    </font>
    <font>
      <sz val="11"/>
      <color theme="1"/>
      <name val="Calibri"/>
      <family val="2"/>
      <charset val="238"/>
      <scheme val="minor"/>
    </font>
  </fonts>
  <fills count="2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hair">
        <color indexed="64"/>
      </right>
      <top style="hair">
        <color indexed="64"/>
      </top>
      <bottom style="hair">
        <color indexed="64"/>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
      <left/>
      <right/>
      <top style="thin">
        <color theme="4"/>
      </top>
      <bottom style="double">
        <color theme="4"/>
      </bottom>
      <diagonal/>
    </border>
  </borders>
  <cellStyleXfs count="52">
    <xf numFmtId="0" fontId="0" fillId="0" borderId="0"/>
    <xf numFmtId="0" fontId="6" fillId="0" borderId="1">
      <alignment vertical="center"/>
    </xf>
    <xf numFmtId="0" fontId="6" fillId="0" borderId="1" applyFont="0" applyFill="0" applyBorder="0">
      <alignment vertical="center"/>
    </xf>
    <xf numFmtId="191" fontId="6" fillId="0" borderId="1"/>
    <xf numFmtId="0" fontId="6" fillId="0" borderId="1" applyFont="0" applyFill="0"/>
    <xf numFmtId="170" fontId="5" fillId="0" borderId="0" applyFont="0" applyFill="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10" fillId="0" borderId="2" applyNumberFormat="0" applyFill="0" applyAlignment="0" applyProtection="0"/>
    <xf numFmtId="0" fontId="5" fillId="0" borderId="0"/>
    <xf numFmtId="0" fontId="11" fillId="0" borderId="0" applyNumberFormat="0" applyFill="0" applyBorder="0" applyAlignment="0" applyProtection="0"/>
    <xf numFmtId="0" fontId="4" fillId="0" borderId="0"/>
    <xf numFmtId="0" fontId="6" fillId="0" borderId="3" applyBorder="0">
      <alignment vertical="center"/>
    </xf>
    <xf numFmtId="0" fontId="12" fillId="0" borderId="0" applyNumberFormat="0" applyFill="0" applyBorder="0" applyAlignment="0" applyProtection="0"/>
    <xf numFmtId="0" fontId="6" fillId="0" borderId="3">
      <alignment vertical="center"/>
    </xf>
    <xf numFmtId="0" fontId="14" fillId="0" borderId="0" applyNumberFormat="0" applyFill="0" applyBorder="0" applyAlignment="0" applyProtection="0"/>
    <xf numFmtId="0" fontId="15" fillId="0" borderId="0" applyNumberFormat="0" applyFill="0" applyBorder="0" applyAlignment="0" applyProtection="0"/>
    <xf numFmtId="0" fontId="16" fillId="0" borderId="14" applyNumberFormat="0" applyFill="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cellStyleXfs>
  <cellXfs count="46">
    <xf numFmtId="0" fontId="0" fillId="0" borderId="0" xfId="0"/>
    <xf numFmtId="0" fontId="1" fillId="0" borderId="0" xfId="0" applyFont="1" applyProtection="1"/>
    <xf numFmtId="49" fontId="1" fillId="0" borderId="0" xfId="0" applyNumberFormat="1" applyFont="1" applyAlignment="1" applyProtection="1">
      <alignment horizontal="center"/>
    </xf>
    <xf numFmtId="49" fontId="1" fillId="0" borderId="0" xfId="0" applyNumberFormat="1" applyFont="1" applyAlignment="1" applyProtection="1"/>
    <xf numFmtId="0" fontId="2" fillId="0" borderId="0" xfId="0" applyFont="1" applyProtection="1"/>
    <xf numFmtId="182" fontId="1" fillId="0" borderId="0" xfId="0" applyNumberFormat="1" applyFont="1" applyProtection="1"/>
    <xf numFmtId="4" fontId="1" fillId="0" borderId="0" xfId="0" applyNumberFormat="1" applyFont="1" applyProtection="1"/>
    <xf numFmtId="183" fontId="1" fillId="0" borderId="0" xfId="0" applyNumberFormat="1" applyFont="1" applyProtection="1"/>
    <xf numFmtId="49" fontId="1" fillId="0" borderId="0" xfId="0" applyNumberFormat="1" applyFont="1" applyProtection="1"/>
    <xf numFmtId="0" fontId="1" fillId="0" borderId="4" xfId="0" applyFont="1" applyBorder="1" applyAlignment="1" applyProtection="1">
      <alignment horizontal="center"/>
    </xf>
    <xf numFmtId="0" fontId="1" fillId="0" borderId="5" xfId="0" applyFont="1" applyBorder="1" applyAlignment="1" applyProtection="1">
      <alignment horizontal="center"/>
    </xf>
    <xf numFmtId="0" fontId="1" fillId="0" borderId="6" xfId="0" applyFont="1" applyBorder="1" applyAlignment="1" applyProtection="1">
      <alignment horizontal="centerContinuous"/>
    </xf>
    <xf numFmtId="0" fontId="1" fillId="0" borderId="7" xfId="0" applyFont="1" applyBorder="1" applyAlignment="1" applyProtection="1">
      <alignment horizontal="centerContinuous"/>
    </xf>
    <xf numFmtId="0" fontId="1" fillId="0" borderId="8" xfId="0" applyFont="1" applyBorder="1" applyAlignment="1" applyProtection="1">
      <alignment horizontal="centerContinuous"/>
    </xf>
    <xf numFmtId="0" fontId="1" fillId="0" borderId="9" xfId="0" applyFont="1" applyBorder="1" applyAlignment="1" applyProtection="1">
      <alignment horizontal="center"/>
    </xf>
    <xf numFmtId="0" fontId="1" fillId="0" borderId="10" xfId="0" applyFont="1" applyBorder="1" applyAlignment="1" applyProtection="1">
      <alignment horizontal="center"/>
    </xf>
    <xf numFmtId="0" fontId="1" fillId="0" borderId="11" xfId="0" applyFont="1" applyBorder="1" applyAlignment="1" applyProtection="1">
      <alignment horizontal="center"/>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xf>
    <xf numFmtId="0" fontId="1" fillId="0" borderId="13" xfId="0" applyFont="1" applyBorder="1" applyAlignment="1" applyProtection="1">
      <alignment horizontal="center"/>
    </xf>
    <xf numFmtId="0" fontId="3" fillId="0" borderId="0" xfId="0" applyFont="1" applyProtection="1"/>
    <xf numFmtId="0" fontId="1" fillId="0" borderId="0" xfId="27" applyFont="1"/>
    <xf numFmtId="0" fontId="1" fillId="0" borderId="9" xfId="0" applyNumberFormat="1" applyFont="1" applyBorder="1" applyAlignment="1" applyProtection="1">
      <alignment horizontal="center"/>
    </xf>
    <xf numFmtId="0" fontId="1" fillId="0" borderId="13" xfId="0" applyNumberFormat="1" applyFont="1" applyBorder="1" applyAlignment="1" applyProtection="1">
      <alignment horizontal="center"/>
    </xf>
    <xf numFmtId="0" fontId="1" fillId="0" borderId="4" xfId="0" applyNumberFormat="1" applyFont="1" applyBorder="1" applyAlignment="1" applyProtection="1">
      <alignment horizontal="center"/>
    </xf>
    <xf numFmtId="0" fontId="1" fillId="0" borderId="5" xfId="0" applyNumberFormat="1" applyFont="1" applyBorder="1" applyAlignment="1" applyProtection="1">
      <alignment horizontal="center"/>
    </xf>
    <xf numFmtId="0" fontId="1" fillId="0" borderId="10" xfId="0" applyNumberFormat="1" applyFont="1" applyBorder="1" applyAlignment="1" applyProtection="1">
      <alignment horizontal="center"/>
    </xf>
    <xf numFmtId="0" fontId="1" fillId="0" borderId="11" xfId="0" applyNumberFormat="1" applyFont="1" applyBorder="1" applyAlignment="1" applyProtection="1">
      <alignment horizontal="center"/>
    </xf>
    <xf numFmtId="0" fontId="3" fillId="0" borderId="0" xfId="27" applyFont="1"/>
    <xf numFmtId="49" fontId="3" fillId="0" borderId="0" xfId="27" applyNumberFormat="1" applyFont="1"/>
    <xf numFmtId="0" fontId="7" fillId="0" borderId="0" xfId="0" applyFont="1" applyAlignment="1" applyProtection="1">
      <alignment horizontal="center"/>
      <protection locked="0"/>
    </xf>
    <xf numFmtId="0" fontId="1" fillId="0" borderId="0" xfId="0" applyFont="1" applyAlignment="1" applyProtection="1">
      <alignment horizontal="center"/>
    </xf>
    <xf numFmtId="49" fontId="1" fillId="0" borderId="0" xfId="0" applyNumberFormat="1" applyFont="1" applyAlignment="1" applyProtection="1">
      <alignment horizontal="left"/>
    </xf>
    <xf numFmtId="49" fontId="1" fillId="0" borderId="0" xfId="27" applyNumberFormat="1" applyFont="1"/>
    <xf numFmtId="0" fontId="1" fillId="0" borderId="0" xfId="0" applyFont="1" applyAlignment="1" applyProtection="1">
      <alignment horizontal="right" vertical="top"/>
    </xf>
    <xf numFmtId="49" fontId="1" fillId="0" borderId="0" xfId="0" applyNumberFormat="1" applyFont="1" applyAlignment="1" applyProtection="1">
      <alignment horizontal="center" vertical="top"/>
    </xf>
    <xf numFmtId="49" fontId="1" fillId="0" borderId="0" xfId="0" applyNumberFormat="1" applyFont="1" applyAlignment="1" applyProtection="1">
      <alignment vertical="top"/>
    </xf>
    <xf numFmtId="0" fontId="1" fillId="0" borderId="0" xfId="0" applyFont="1" applyAlignment="1" applyProtection="1">
      <alignment vertical="top"/>
    </xf>
    <xf numFmtId="182" fontId="1" fillId="0" borderId="0" xfId="0" applyNumberFormat="1" applyFont="1" applyAlignment="1" applyProtection="1">
      <alignment vertical="top"/>
    </xf>
    <xf numFmtId="4" fontId="1" fillId="0" borderId="0" xfId="0" applyNumberFormat="1" applyFont="1" applyAlignment="1" applyProtection="1">
      <alignment vertical="top"/>
    </xf>
    <xf numFmtId="183" fontId="1" fillId="0" borderId="0" xfId="0" applyNumberFormat="1" applyFont="1" applyAlignment="1" applyProtection="1">
      <alignment vertical="top"/>
    </xf>
    <xf numFmtId="0" fontId="1" fillId="0" borderId="0" xfId="0" applyFont="1" applyAlignment="1" applyProtection="1">
      <alignment horizontal="center" vertical="top"/>
    </xf>
    <xf numFmtId="0" fontId="1" fillId="0" borderId="0" xfId="0" applyFont="1" applyAlignment="1" applyProtection="1">
      <alignment vertical="top" wrapText="1"/>
    </xf>
    <xf numFmtId="49" fontId="3" fillId="0" borderId="0" xfId="0" applyNumberFormat="1" applyFont="1" applyAlignment="1" applyProtection="1">
      <alignment vertical="top"/>
    </xf>
    <xf numFmtId="0" fontId="1" fillId="0" borderId="0" xfId="0" applyFont="1" applyAlignment="1" applyProtection="1">
      <alignment horizontal="right" vertical="top" wrapText="1"/>
    </xf>
    <xf numFmtId="0" fontId="0" fillId="0" borderId="0" xfId="0" applyAlignment="1">
      <alignment wrapText="1"/>
    </xf>
  </cellXfs>
  <cellStyles count="52">
    <cellStyle name="1 000 Sk" xfId="1"/>
    <cellStyle name="1 000,-  Sk" xfId="2"/>
    <cellStyle name="1 000,- Kč" xfId="3"/>
    <cellStyle name="1 000,- Sk" xfId="4"/>
    <cellStyle name="1000 Sk_fakturuj99" xfId="5"/>
    <cellStyle name="20 % – Zvýraznění1" xfId="6"/>
    <cellStyle name="20 % – Zvýraznění2" xfId="7"/>
    <cellStyle name="20 % – Zvýraznění3" xfId="8"/>
    <cellStyle name="20 % – Zvýraznění4" xfId="9"/>
    <cellStyle name="20 % – Zvýraznění5" xfId="10"/>
    <cellStyle name="20 % – Zvýraznění6" xfId="11"/>
    <cellStyle name="20 % - zvýraznenie1" xfId="34" builtinId="30" hidden="1"/>
    <cellStyle name="20 % - zvýraznenie2" xfId="37" builtinId="34" hidden="1"/>
    <cellStyle name="20 % - zvýraznenie3" xfId="40" builtinId="38" hidden="1"/>
    <cellStyle name="20 % - zvýraznenie4" xfId="43" builtinId="42" hidden="1"/>
    <cellStyle name="20 % - zvýraznenie5" xfId="46" builtinId="46" hidden="1"/>
    <cellStyle name="20 % - zvýraznenie6" xfId="49" builtinId="50" hidden="1"/>
    <cellStyle name="40 % – Zvýraznění1" xfId="12"/>
    <cellStyle name="40 % – Zvýraznění2" xfId="13"/>
    <cellStyle name="40 % – Zvýraznění3" xfId="14"/>
    <cellStyle name="40 % – Zvýraznění4" xfId="15"/>
    <cellStyle name="40 % – Zvýraznění5" xfId="16"/>
    <cellStyle name="40 % – Zvýraznění6" xfId="17"/>
    <cellStyle name="40 % - zvýraznenie1" xfId="35" builtinId="31" hidden="1"/>
    <cellStyle name="40 % - zvýraznenie2" xfId="38" builtinId="35" hidden="1"/>
    <cellStyle name="40 % - zvýraznenie3" xfId="41" builtinId="39" hidden="1"/>
    <cellStyle name="40 % - zvýraznenie4" xfId="44" builtinId="43" hidden="1"/>
    <cellStyle name="40 % - zvýraznenie5" xfId="47" builtinId="47" hidden="1"/>
    <cellStyle name="40 % - zvýraznenie6" xfId="50" builtinId="51" hidden="1"/>
    <cellStyle name="60 % – Zvýraznění1" xfId="18"/>
    <cellStyle name="60 % – Zvýraznění2" xfId="19"/>
    <cellStyle name="60 % – Zvýraznění3" xfId="20"/>
    <cellStyle name="60 % – Zvýraznění4" xfId="21"/>
    <cellStyle name="60 % – Zvýraznění5" xfId="22"/>
    <cellStyle name="60 % – Zvýraznění6" xfId="23"/>
    <cellStyle name="60 % - zvýraznenie1" xfId="36" builtinId="32" hidden="1"/>
    <cellStyle name="60 % - zvýraznenie2" xfId="39" builtinId="36" hidden="1"/>
    <cellStyle name="60 % - zvýraznenie3" xfId="42" builtinId="40" hidden="1"/>
    <cellStyle name="60 % - zvýraznenie4" xfId="45" builtinId="44" hidden="1"/>
    <cellStyle name="60 % - zvýraznenie5" xfId="48" builtinId="48" hidden="1"/>
    <cellStyle name="60 % - zvýraznenie6" xfId="51" builtinId="52" hidden="1"/>
    <cellStyle name="Celkem" xfId="24"/>
    <cellStyle name="data" xfId="25"/>
    <cellStyle name="Název" xfId="26"/>
    <cellStyle name="Názov" xfId="31" builtinId="15" hidden="1"/>
    <cellStyle name="Normálna" xfId="0" builtinId="0"/>
    <cellStyle name="normálne_KLs" xfId="27"/>
    <cellStyle name="Spolu" xfId="33" builtinId="25" hidden="1"/>
    <cellStyle name="TEXT" xfId="28"/>
    <cellStyle name="Text upozornění" xfId="29"/>
    <cellStyle name="Text upozornenia" xfId="32" builtinId="11" hidden="1"/>
    <cellStyle name="TEXT1" xfId="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0"/>
  <sheetViews>
    <sheetView showGridLines="0" tabSelected="1" view="pageBreakPreview" zoomScaleNormal="100" workbookViewId="0">
      <pane ySplit="10" topLeftCell="A11" activePane="bottomLeft" state="frozen"/>
      <selection pane="bottomLeft" activeCell="U119" sqref="U119"/>
    </sheetView>
  </sheetViews>
  <sheetFormatPr defaultRowHeight="12.75"/>
  <cols>
    <col min="1" max="1" width="4.7109375" style="34" customWidth="1"/>
    <col min="2" max="2" width="5.28515625" style="35" customWidth="1"/>
    <col min="3" max="3" width="10.7109375" style="36" customWidth="1"/>
    <col min="4" max="4" width="45" style="42" customWidth="1"/>
    <col min="5" max="5" width="11.28515625" style="38" customWidth="1"/>
    <col min="6" max="6" width="5.85546875" style="37" customWidth="1"/>
    <col min="7" max="7" width="9.7109375" style="39" customWidth="1"/>
    <col min="8" max="9" width="11.28515625" style="39" customWidth="1"/>
    <col min="10" max="10" width="8.28515625" style="39" customWidth="1"/>
    <col min="11" max="11" width="7.42578125" style="40" customWidth="1"/>
    <col min="12" max="12" width="8.28515625" style="40" customWidth="1"/>
    <col min="13" max="13" width="7.140625" style="38" customWidth="1"/>
    <col min="14" max="14" width="7" style="38" customWidth="1"/>
    <col min="15" max="15" width="3.5703125" style="37" customWidth="1"/>
    <col min="16" max="16" width="12.7109375" style="37" customWidth="1"/>
    <col min="17" max="19" width="11.28515625" style="38" customWidth="1"/>
    <col min="20" max="20" width="10.5703125" style="41" customWidth="1"/>
    <col min="21" max="21" width="10.28515625" style="41" customWidth="1"/>
    <col min="22" max="22" width="5.7109375" style="41" customWidth="1"/>
    <col min="23" max="23" width="9.140625" style="38"/>
    <col min="24" max="25" width="9.140625" style="37"/>
    <col min="26" max="26" width="7.5703125" style="36" customWidth="1"/>
    <col min="27" max="27" width="24.85546875" style="36" customWidth="1"/>
    <col min="28" max="28" width="4.28515625" style="37" customWidth="1"/>
    <col min="29" max="29" width="8.28515625" style="37" customWidth="1"/>
    <col min="30" max="30" width="8.7109375" style="37" customWidth="1"/>
    <col min="31" max="34" width="9.140625" style="37"/>
    <col min="35" max="16384" width="9.140625" style="1"/>
  </cols>
  <sheetData>
    <row r="1" spans="1:34">
      <c r="A1" s="20" t="s">
        <v>14</v>
      </c>
      <c r="B1" s="1"/>
      <c r="C1" s="1"/>
      <c r="D1" s="1"/>
      <c r="E1" s="1"/>
      <c r="F1" s="1"/>
      <c r="G1" s="6"/>
      <c r="H1" s="1"/>
      <c r="I1" s="20" t="s">
        <v>55</v>
      </c>
      <c r="J1" s="6"/>
      <c r="K1" s="7"/>
      <c r="L1" s="1"/>
      <c r="M1" s="1"/>
      <c r="N1" s="1"/>
      <c r="O1" s="1"/>
      <c r="P1" s="1"/>
      <c r="Q1" s="5"/>
      <c r="R1" s="5"/>
      <c r="S1" s="5"/>
      <c r="T1" s="1"/>
      <c r="U1" s="1"/>
      <c r="V1" s="1"/>
      <c r="W1" s="1"/>
      <c r="X1" s="1"/>
      <c r="Y1" s="1"/>
      <c r="Z1" s="33" t="s">
        <v>1</v>
      </c>
      <c r="AA1" s="33" t="s">
        <v>2</v>
      </c>
      <c r="AB1" s="21" t="s">
        <v>3</v>
      </c>
      <c r="AC1" s="21" t="s">
        <v>4</v>
      </c>
      <c r="AD1" s="21" t="s">
        <v>5</v>
      </c>
      <c r="AE1" s="1"/>
      <c r="AF1" s="1"/>
      <c r="AG1" s="1"/>
      <c r="AH1" s="1"/>
    </row>
    <row r="2" spans="1:34">
      <c r="A2" s="20" t="s">
        <v>15</v>
      </c>
      <c r="B2" s="1"/>
      <c r="C2" s="1"/>
      <c r="D2" s="1"/>
      <c r="E2" s="1"/>
      <c r="F2" s="1"/>
      <c r="G2" s="6"/>
      <c r="H2" s="8"/>
      <c r="I2" s="20" t="s">
        <v>56</v>
      </c>
      <c r="J2" s="6"/>
      <c r="K2" s="7"/>
      <c r="L2" s="1"/>
      <c r="M2" s="1"/>
      <c r="N2" s="1"/>
      <c r="O2" s="1"/>
      <c r="P2" s="1"/>
      <c r="Q2" s="5"/>
      <c r="R2" s="5"/>
      <c r="S2" s="5"/>
      <c r="T2" s="1"/>
      <c r="U2" s="1"/>
      <c r="V2" s="1"/>
      <c r="W2" s="1"/>
      <c r="X2" s="1"/>
      <c r="Y2" s="1"/>
      <c r="Z2" s="33" t="s">
        <v>6</v>
      </c>
      <c r="AA2" s="29" t="s">
        <v>24</v>
      </c>
      <c r="AB2" s="28" t="s">
        <v>57</v>
      </c>
      <c r="AC2" s="28"/>
      <c r="AD2" s="29"/>
      <c r="AE2" s="1"/>
      <c r="AF2" s="1"/>
      <c r="AG2" s="1"/>
      <c r="AH2" s="1"/>
    </row>
    <row r="3" spans="1:34">
      <c r="A3" s="20" t="s">
        <v>16</v>
      </c>
      <c r="B3" s="1"/>
      <c r="C3" s="1"/>
      <c r="D3" s="1"/>
      <c r="E3" s="1"/>
      <c r="F3" s="1"/>
      <c r="G3" s="6"/>
      <c r="H3" s="1"/>
      <c r="I3" s="20" t="s">
        <v>58</v>
      </c>
      <c r="J3" s="6"/>
      <c r="K3" s="7"/>
      <c r="L3" s="1"/>
      <c r="M3" s="1"/>
      <c r="N3" s="1"/>
      <c r="O3" s="1"/>
      <c r="P3" s="1"/>
      <c r="Q3" s="5"/>
      <c r="R3" s="5"/>
      <c r="S3" s="5"/>
      <c r="T3" s="1"/>
      <c r="U3" s="1"/>
      <c r="V3" s="1"/>
      <c r="W3" s="1"/>
      <c r="X3" s="1"/>
      <c r="Y3" s="1"/>
      <c r="Z3" s="33" t="s">
        <v>8</v>
      </c>
      <c r="AA3" s="29" t="s">
        <v>25</v>
      </c>
      <c r="AB3" s="28" t="s">
        <v>7</v>
      </c>
      <c r="AC3" s="28" t="s">
        <v>9</v>
      </c>
      <c r="AD3" s="29" t="s">
        <v>10</v>
      </c>
      <c r="AE3" s="1"/>
      <c r="AF3" s="1"/>
      <c r="AG3" s="1"/>
      <c r="AH3" s="1"/>
    </row>
    <row r="4" spans="1:34">
      <c r="A4" s="1"/>
      <c r="B4" s="1"/>
      <c r="C4" s="1"/>
      <c r="D4" s="1"/>
      <c r="E4" s="1"/>
      <c r="F4" s="1"/>
      <c r="G4" s="1"/>
      <c r="H4" s="1"/>
      <c r="I4" s="1"/>
      <c r="J4" s="1"/>
      <c r="K4" s="1"/>
      <c r="L4" s="1"/>
      <c r="M4" s="1"/>
      <c r="N4" s="1"/>
      <c r="O4" s="1"/>
      <c r="P4" s="1"/>
      <c r="Q4" s="5"/>
      <c r="R4" s="5"/>
      <c r="S4" s="5"/>
      <c r="T4" s="1"/>
      <c r="U4" s="1"/>
      <c r="V4" s="1"/>
      <c r="W4" s="1"/>
      <c r="X4" s="1"/>
      <c r="Y4" s="1"/>
      <c r="Z4" s="33" t="s">
        <v>11</v>
      </c>
      <c r="AA4" s="29" t="s">
        <v>26</v>
      </c>
      <c r="AB4" s="28" t="s">
        <v>7</v>
      </c>
      <c r="AC4" s="28"/>
      <c r="AD4" s="29"/>
      <c r="AE4" s="1"/>
      <c r="AF4" s="1"/>
      <c r="AG4" s="1"/>
      <c r="AH4" s="1"/>
    </row>
    <row r="5" spans="1:34">
      <c r="A5" s="20" t="s">
        <v>59</v>
      </c>
      <c r="B5" s="1"/>
      <c r="C5" s="1"/>
      <c r="D5" s="1"/>
      <c r="E5" s="1"/>
      <c r="F5" s="1"/>
      <c r="G5" s="1"/>
      <c r="H5" s="1"/>
      <c r="I5" s="1"/>
      <c r="J5" s="1"/>
      <c r="K5" s="1"/>
      <c r="L5" s="1"/>
      <c r="M5" s="1"/>
      <c r="N5" s="1"/>
      <c r="O5" s="1"/>
      <c r="P5" s="1"/>
      <c r="Q5" s="5"/>
      <c r="R5" s="5"/>
      <c r="S5" s="5"/>
      <c r="T5" s="1"/>
      <c r="U5" s="1"/>
      <c r="V5" s="1"/>
      <c r="W5" s="1"/>
      <c r="X5" s="1"/>
      <c r="Y5" s="1"/>
      <c r="Z5" s="33" t="s">
        <v>12</v>
      </c>
      <c r="AA5" s="29" t="s">
        <v>25</v>
      </c>
      <c r="AB5" s="28" t="s">
        <v>7</v>
      </c>
      <c r="AC5" s="28" t="s">
        <v>9</v>
      </c>
      <c r="AD5" s="29" t="s">
        <v>10</v>
      </c>
      <c r="AE5" s="1"/>
      <c r="AF5" s="1"/>
      <c r="AG5" s="1"/>
      <c r="AH5" s="1"/>
    </row>
    <row r="6" spans="1:34">
      <c r="A6" s="20" t="s">
        <v>60</v>
      </c>
      <c r="B6" s="1"/>
      <c r="C6" s="1"/>
      <c r="D6" s="1"/>
      <c r="E6" s="1"/>
      <c r="F6" s="1"/>
      <c r="G6" s="1"/>
      <c r="H6" s="1"/>
      <c r="I6" s="1"/>
      <c r="J6" s="1"/>
      <c r="K6" s="1"/>
      <c r="L6" s="1"/>
      <c r="M6" s="1"/>
      <c r="N6" s="1"/>
      <c r="O6" s="1"/>
      <c r="P6" s="1"/>
      <c r="Q6" s="5"/>
      <c r="R6" s="5"/>
      <c r="S6" s="5"/>
      <c r="T6" s="1"/>
      <c r="U6" s="1"/>
      <c r="V6" s="1"/>
      <c r="W6" s="1"/>
      <c r="X6" s="1"/>
      <c r="Y6" s="1"/>
      <c r="Z6" s="8"/>
      <c r="AA6" s="8"/>
      <c r="AB6" s="1"/>
      <c r="AC6" s="1"/>
      <c r="AD6" s="1"/>
      <c r="AE6" s="1"/>
      <c r="AF6" s="1"/>
      <c r="AG6" s="1"/>
      <c r="AH6" s="1"/>
    </row>
    <row r="7" spans="1:34">
      <c r="A7" s="20" t="s">
        <v>61</v>
      </c>
      <c r="B7" s="1"/>
      <c r="C7" s="1"/>
      <c r="D7" s="1"/>
      <c r="E7" s="1"/>
      <c r="F7" s="1"/>
      <c r="G7" s="1"/>
      <c r="H7" s="1"/>
      <c r="I7" s="1"/>
      <c r="J7" s="1"/>
      <c r="K7" s="1"/>
      <c r="L7" s="1"/>
      <c r="M7" s="1"/>
      <c r="N7" s="1"/>
      <c r="O7" s="1"/>
      <c r="P7" s="1"/>
      <c r="Q7" s="5"/>
      <c r="R7" s="5"/>
      <c r="S7" s="5"/>
      <c r="T7" s="1"/>
      <c r="U7" s="1"/>
      <c r="V7" s="1"/>
      <c r="W7" s="1"/>
      <c r="X7" s="1"/>
      <c r="Y7" s="1"/>
      <c r="Z7" s="8"/>
      <c r="AA7" s="8"/>
      <c r="AB7" s="1"/>
      <c r="AC7" s="1"/>
      <c r="AD7" s="1"/>
      <c r="AE7" s="1"/>
      <c r="AF7" s="1"/>
      <c r="AG7" s="1"/>
      <c r="AH7" s="1"/>
    </row>
    <row r="8" spans="1:34" ht="14.25" thickBot="1">
      <c r="A8" s="1"/>
      <c r="B8" s="2"/>
      <c r="C8" s="3"/>
      <c r="D8" s="4" t="str">
        <f>CONCATENATE(AA2," ",AB2," ",AC2," ",AD2)</f>
        <v xml:space="preserve">Prehľad rozpočtových nákladov v EUR  </v>
      </c>
      <c r="E8" s="5"/>
      <c r="F8" s="1"/>
      <c r="G8" s="6"/>
      <c r="H8" s="6"/>
      <c r="I8" s="6"/>
      <c r="J8" s="6"/>
      <c r="K8" s="7"/>
      <c r="L8" s="7"/>
      <c r="M8" s="5"/>
      <c r="N8" s="5"/>
      <c r="O8" s="1"/>
      <c r="P8" s="1"/>
      <c r="Q8" s="5"/>
      <c r="R8" s="5"/>
      <c r="S8" s="5"/>
      <c r="T8" s="1"/>
      <c r="U8" s="1"/>
      <c r="V8" s="1"/>
      <c r="W8" s="1"/>
      <c r="X8" s="1"/>
      <c r="Y8" s="1"/>
      <c r="Z8" s="8"/>
      <c r="AA8" s="8"/>
      <c r="AB8" s="1"/>
      <c r="AC8" s="1"/>
      <c r="AD8" s="1"/>
      <c r="AE8" s="1"/>
      <c r="AF8" s="1"/>
      <c r="AG8" s="1"/>
      <c r="AH8" s="1"/>
    </row>
    <row r="9" spans="1:34" ht="13.5" thickTop="1">
      <c r="A9" s="9" t="s">
        <v>27</v>
      </c>
      <c r="B9" s="10" t="s">
        <v>28</v>
      </c>
      <c r="C9" s="10" t="s">
        <v>29</v>
      </c>
      <c r="D9" s="10" t="s">
        <v>30</v>
      </c>
      <c r="E9" s="10" t="s">
        <v>31</v>
      </c>
      <c r="F9" s="10" t="s">
        <v>32</v>
      </c>
      <c r="G9" s="10" t="s">
        <v>33</v>
      </c>
      <c r="H9" s="10" t="s">
        <v>17</v>
      </c>
      <c r="I9" s="10" t="s">
        <v>18</v>
      </c>
      <c r="J9" s="10" t="s">
        <v>19</v>
      </c>
      <c r="K9" s="11" t="s">
        <v>20</v>
      </c>
      <c r="L9" s="12"/>
      <c r="M9" s="13" t="s">
        <v>21</v>
      </c>
      <c r="N9" s="12"/>
      <c r="O9" s="14" t="s">
        <v>0</v>
      </c>
      <c r="P9" s="24" t="s">
        <v>34</v>
      </c>
      <c r="Q9" s="25" t="s">
        <v>31</v>
      </c>
      <c r="R9" s="25" t="s">
        <v>31</v>
      </c>
      <c r="S9" s="22" t="s">
        <v>31</v>
      </c>
      <c r="T9" s="30" t="s">
        <v>35</v>
      </c>
      <c r="U9" s="30" t="s">
        <v>36</v>
      </c>
      <c r="V9" s="30" t="s">
        <v>37</v>
      </c>
      <c r="W9" s="31" t="s">
        <v>23</v>
      </c>
      <c r="X9" s="1" t="s">
        <v>38</v>
      </c>
      <c r="Y9" s="1" t="s">
        <v>39</v>
      </c>
      <c r="Z9" s="32" t="s">
        <v>40</v>
      </c>
      <c r="AA9" s="32" t="s">
        <v>41</v>
      </c>
      <c r="AB9" s="1"/>
      <c r="AC9" s="1"/>
      <c r="AD9" s="1"/>
      <c r="AE9" s="1"/>
      <c r="AF9" s="1"/>
      <c r="AG9" s="1"/>
      <c r="AH9" s="1"/>
    </row>
    <row r="10" spans="1:34" ht="13.5" thickBot="1">
      <c r="A10" s="15" t="s">
        <v>42</v>
      </c>
      <c r="B10" s="16" t="s">
        <v>43</v>
      </c>
      <c r="C10" s="17"/>
      <c r="D10" s="16" t="s">
        <v>44</v>
      </c>
      <c r="E10" s="16" t="s">
        <v>45</v>
      </c>
      <c r="F10" s="16" t="s">
        <v>46</v>
      </c>
      <c r="G10" s="16" t="s">
        <v>47</v>
      </c>
      <c r="H10" s="16" t="s">
        <v>22</v>
      </c>
      <c r="I10" s="16" t="s">
        <v>13</v>
      </c>
      <c r="J10" s="16"/>
      <c r="K10" s="16" t="s">
        <v>33</v>
      </c>
      <c r="L10" s="16" t="s">
        <v>19</v>
      </c>
      <c r="M10" s="18" t="s">
        <v>33</v>
      </c>
      <c r="N10" s="16" t="s">
        <v>19</v>
      </c>
      <c r="O10" s="19" t="s">
        <v>0</v>
      </c>
      <c r="P10" s="26"/>
      <c r="Q10" s="27" t="s">
        <v>48</v>
      </c>
      <c r="R10" s="27" t="s">
        <v>49</v>
      </c>
      <c r="S10" s="23" t="s">
        <v>50</v>
      </c>
      <c r="T10" s="30" t="s">
        <v>51</v>
      </c>
      <c r="U10" s="30" t="s">
        <v>52</v>
      </c>
      <c r="V10" s="30" t="s">
        <v>53</v>
      </c>
      <c r="W10" s="5"/>
      <c r="X10" s="1"/>
      <c r="Y10" s="1"/>
      <c r="Z10" s="32" t="s">
        <v>54</v>
      </c>
      <c r="AA10" s="32" t="s">
        <v>42</v>
      </c>
      <c r="AB10" s="1"/>
      <c r="AC10" s="1"/>
      <c r="AD10" s="1"/>
      <c r="AE10" s="1"/>
      <c r="AF10" s="1"/>
      <c r="AG10" s="1"/>
      <c r="AH10" s="1"/>
    </row>
    <row r="11" spans="1:34" ht="12.75" customHeight="1" thickTop="1"/>
    <row r="12" spans="1:34" ht="12.75" customHeight="1">
      <c r="B12" s="43" t="s">
        <v>62</v>
      </c>
    </row>
    <row r="13" spans="1:34" ht="12.75" customHeight="1">
      <c r="B13" s="36" t="s">
        <v>63</v>
      </c>
    </row>
    <row r="14" spans="1:34" ht="12.75" customHeight="1">
      <c r="A14" s="34">
        <v>1</v>
      </c>
      <c r="B14" s="35" t="s">
        <v>64</v>
      </c>
      <c r="C14" s="36" t="s">
        <v>65</v>
      </c>
      <c r="D14" s="42" t="s">
        <v>66</v>
      </c>
      <c r="E14" s="38">
        <v>10</v>
      </c>
      <c r="F14" s="37" t="s">
        <v>67</v>
      </c>
    </row>
    <row r="15" spans="1:34" ht="12.75" customHeight="1">
      <c r="A15" s="34">
        <v>2</v>
      </c>
      <c r="B15" s="35" t="s">
        <v>64</v>
      </c>
      <c r="C15" s="36" t="s">
        <v>68</v>
      </c>
      <c r="D15" s="42" t="s">
        <v>69</v>
      </c>
      <c r="E15" s="38">
        <v>8</v>
      </c>
      <c r="F15" s="37" t="s">
        <v>67</v>
      </c>
    </row>
    <row r="16" spans="1:34" ht="12.75" customHeight="1">
      <c r="A16" s="34">
        <v>3</v>
      </c>
      <c r="B16" s="35" t="s">
        <v>64</v>
      </c>
      <c r="C16" s="36" t="s">
        <v>70</v>
      </c>
      <c r="D16" s="42" t="s">
        <v>71</v>
      </c>
      <c r="E16" s="38">
        <v>1</v>
      </c>
      <c r="F16" s="37" t="s">
        <v>67</v>
      </c>
    </row>
    <row r="17" spans="1:6" ht="12.75" customHeight="1">
      <c r="A17" s="34">
        <v>4</v>
      </c>
      <c r="B17" s="35" t="s">
        <v>64</v>
      </c>
      <c r="C17" s="36" t="s">
        <v>72</v>
      </c>
      <c r="D17" s="42" t="s">
        <v>73</v>
      </c>
      <c r="E17" s="38">
        <v>56</v>
      </c>
      <c r="F17" s="37" t="s">
        <v>67</v>
      </c>
    </row>
    <row r="18" spans="1:6" ht="12.75" customHeight="1">
      <c r="A18" s="34">
        <v>5</v>
      </c>
      <c r="B18" s="35" t="s">
        <v>64</v>
      </c>
      <c r="C18" s="36" t="s">
        <v>74</v>
      </c>
      <c r="D18" s="42" t="s">
        <v>75</v>
      </c>
      <c r="E18" s="38">
        <v>100</v>
      </c>
      <c r="F18" s="37" t="s">
        <v>76</v>
      </c>
    </row>
    <row r="19" spans="1:6" ht="12.75" customHeight="1">
      <c r="D19" s="44" t="s">
        <v>77</v>
      </c>
    </row>
    <row r="20" spans="1:6" ht="12.75" customHeight="1"/>
    <row r="21" spans="1:6" ht="12.75" customHeight="1">
      <c r="D21" s="44" t="s">
        <v>78</v>
      </c>
    </row>
    <row r="22" spans="1:6" ht="12.75" customHeight="1"/>
    <row r="23" spans="1:6" ht="12.75" customHeight="1">
      <c r="B23" s="43" t="s">
        <v>79</v>
      </c>
    </row>
    <row r="24" spans="1:6" ht="12.75" customHeight="1">
      <c r="B24" s="36" t="s">
        <v>80</v>
      </c>
    </row>
    <row r="25" spans="1:6" ht="12.75" customHeight="1">
      <c r="A25" s="34">
        <v>6</v>
      </c>
      <c r="B25" s="35" t="s">
        <v>81</v>
      </c>
      <c r="C25" s="36" t="s">
        <v>82</v>
      </c>
      <c r="D25" s="42" t="s">
        <v>83</v>
      </c>
      <c r="E25" s="38">
        <v>40</v>
      </c>
      <c r="F25" s="37" t="s">
        <v>76</v>
      </c>
    </row>
    <row r="26" spans="1:6" ht="12.75" customHeight="1">
      <c r="A26" s="34">
        <v>7</v>
      </c>
      <c r="B26" s="35" t="s">
        <v>84</v>
      </c>
      <c r="C26" s="36" t="s">
        <v>85</v>
      </c>
      <c r="D26" s="42" t="s">
        <v>86</v>
      </c>
      <c r="E26" s="38">
        <v>40</v>
      </c>
      <c r="F26" s="37" t="s">
        <v>76</v>
      </c>
    </row>
    <row r="27" spans="1:6" ht="12.75" customHeight="1">
      <c r="A27" s="34">
        <v>8</v>
      </c>
      <c r="B27" s="35" t="s">
        <v>81</v>
      </c>
      <c r="C27" s="36" t="s">
        <v>87</v>
      </c>
      <c r="D27" s="42" t="s">
        <v>88</v>
      </c>
      <c r="E27" s="38">
        <v>60</v>
      </c>
      <c r="F27" s="37" t="s">
        <v>76</v>
      </c>
    </row>
    <row r="28" spans="1:6" ht="12.75" customHeight="1">
      <c r="A28" s="34">
        <v>9</v>
      </c>
      <c r="B28" s="35" t="s">
        <v>84</v>
      </c>
      <c r="C28" s="36" t="s">
        <v>89</v>
      </c>
      <c r="D28" s="42" t="s">
        <v>90</v>
      </c>
      <c r="E28" s="38">
        <v>60</v>
      </c>
      <c r="F28" s="37" t="s">
        <v>76</v>
      </c>
    </row>
    <row r="29" spans="1:6" ht="12.75" customHeight="1">
      <c r="A29" s="34">
        <v>10</v>
      </c>
      <c r="B29" s="35" t="s">
        <v>81</v>
      </c>
      <c r="C29" s="36" t="s">
        <v>91</v>
      </c>
      <c r="D29" s="42" t="s">
        <v>92</v>
      </c>
      <c r="E29" s="38">
        <v>50</v>
      </c>
      <c r="F29" s="37" t="s">
        <v>76</v>
      </c>
    </row>
    <row r="30" spans="1:6" ht="12.75" customHeight="1">
      <c r="A30" s="34">
        <v>11</v>
      </c>
      <c r="B30" s="35" t="s">
        <v>84</v>
      </c>
      <c r="C30" s="36" t="s">
        <v>93</v>
      </c>
      <c r="D30" s="42" t="s">
        <v>94</v>
      </c>
      <c r="E30" s="38">
        <v>50</v>
      </c>
      <c r="F30" s="37" t="s">
        <v>76</v>
      </c>
    </row>
    <row r="31" spans="1:6" ht="12.75" customHeight="1">
      <c r="A31" s="34">
        <v>12</v>
      </c>
      <c r="B31" s="35" t="s">
        <v>81</v>
      </c>
      <c r="C31" s="36" t="s">
        <v>95</v>
      </c>
      <c r="D31" s="42" t="s">
        <v>96</v>
      </c>
      <c r="E31" s="38">
        <v>130</v>
      </c>
      <c r="F31" s="37" t="s">
        <v>67</v>
      </c>
    </row>
    <row r="32" spans="1:6" ht="12.75" customHeight="1">
      <c r="A32" s="34">
        <v>13</v>
      </c>
      <c r="B32" s="35" t="s">
        <v>84</v>
      </c>
      <c r="C32" s="36" t="s">
        <v>97</v>
      </c>
      <c r="D32" s="42" t="s">
        <v>98</v>
      </c>
      <c r="E32" s="38">
        <v>36</v>
      </c>
      <c r="F32" s="37" t="s">
        <v>67</v>
      </c>
    </row>
    <row r="33" spans="1:6" ht="12.75" customHeight="1">
      <c r="A33" s="34">
        <v>14</v>
      </c>
      <c r="B33" s="35" t="s">
        <v>84</v>
      </c>
      <c r="C33" s="36" t="s">
        <v>99</v>
      </c>
      <c r="D33" s="42" t="s">
        <v>100</v>
      </c>
      <c r="E33" s="38">
        <v>94</v>
      </c>
      <c r="F33" s="37" t="s">
        <v>67</v>
      </c>
    </row>
    <row r="34" spans="1:6" ht="12.75" customHeight="1">
      <c r="A34" s="34">
        <v>15</v>
      </c>
      <c r="B34" s="35" t="s">
        <v>81</v>
      </c>
      <c r="C34" s="36" t="s">
        <v>101</v>
      </c>
      <c r="D34" s="42" t="s">
        <v>102</v>
      </c>
      <c r="E34" s="38">
        <v>20</v>
      </c>
      <c r="F34" s="37" t="s">
        <v>67</v>
      </c>
    </row>
    <row r="35" spans="1:6" ht="12.75" customHeight="1">
      <c r="A35" s="34">
        <v>16</v>
      </c>
      <c r="B35" s="35" t="s">
        <v>84</v>
      </c>
      <c r="C35" s="36" t="s">
        <v>103</v>
      </c>
      <c r="D35" s="42" t="s">
        <v>104</v>
      </c>
      <c r="E35" s="38">
        <v>20</v>
      </c>
      <c r="F35" s="37" t="s">
        <v>67</v>
      </c>
    </row>
    <row r="36" spans="1:6" ht="12.75" customHeight="1">
      <c r="A36" s="34">
        <v>17</v>
      </c>
      <c r="B36" s="35" t="s">
        <v>84</v>
      </c>
      <c r="C36" s="36" t="s">
        <v>105</v>
      </c>
      <c r="D36" s="42" t="s">
        <v>106</v>
      </c>
      <c r="E36" s="38">
        <v>2</v>
      </c>
      <c r="F36" s="37" t="s">
        <v>67</v>
      </c>
    </row>
    <row r="37" spans="1:6" ht="12.75" customHeight="1">
      <c r="A37" s="34">
        <v>18</v>
      </c>
      <c r="B37" s="35" t="s">
        <v>81</v>
      </c>
      <c r="C37" s="36" t="s">
        <v>107</v>
      </c>
      <c r="D37" s="42" t="s">
        <v>108</v>
      </c>
      <c r="E37" s="38">
        <v>160</v>
      </c>
      <c r="F37" s="37" t="s">
        <v>76</v>
      </c>
    </row>
    <row r="38" spans="1:6" ht="12.75" customHeight="1">
      <c r="A38" s="34">
        <v>19</v>
      </c>
      <c r="B38" s="35" t="s">
        <v>84</v>
      </c>
      <c r="C38" s="36" t="s">
        <v>109</v>
      </c>
      <c r="D38" s="42" t="s">
        <v>110</v>
      </c>
      <c r="E38" s="38">
        <v>70</v>
      </c>
      <c r="F38" s="37" t="s">
        <v>76</v>
      </c>
    </row>
    <row r="39" spans="1:6" ht="12.75" customHeight="1">
      <c r="A39" s="34">
        <v>20</v>
      </c>
      <c r="B39" s="35" t="s">
        <v>84</v>
      </c>
      <c r="C39" s="36" t="s">
        <v>111</v>
      </c>
      <c r="D39" s="42" t="s">
        <v>112</v>
      </c>
      <c r="E39" s="38">
        <v>90</v>
      </c>
      <c r="F39" s="37" t="s">
        <v>76</v>
      </c>
    </row>
    <row r="40" spans="1:6" ht="12.75" customHeight="1">
      <c r="A40" s="34">
        <v>21</v>
      </c>
      <c r="B40" s="35" t="s">
        <v>81</v>
      </c>
      <c r="C40" s="36" t="s">
        <v>113</v>
      </c>
      <c r="D40" s="42" t="s">
        <v>114</v>
      </c>
      <c r="E40" s="38">
        <v>2</v>
      </c>
      <c r="F40" s="37" t="s">
        <v>67</v>
      </c>
    </row>
    <row r="41" spans="1:6" ht="12.75" customHeight="1">
      <c r="A41" s="34">
        <v>22</v>
      </c>
      <c r="B41" s="35" t="s">
        <v>81</v>
      </c>
      <c r="C41" s="36" t="s">
        <v>115</v>
      </c>
      <c r="D41" s="42" t="s">
        <v>116</v>
      </c>
      <c r="E41" s="38">
        <v>44</v>
      </c>
      <c r="F41" s="37" t="s">
        <v>67</v>
      </c>
    </row>
    <row r="42" spans="1:6" ht="12.75" customHeight="1">
      <c r="A42" s="34">
        <v>23</v>
      </c>
      <c r="B42" s="35" t="s">
        <v>81</v>
      </c>
      <c r="C42" s="36" t="s">
        <v>117</v>
      </c>
      <c r="D42" s="42" t="s">
        <v>118</v>
      </c>
      <c r="E42" s="38">
        <v>2</v>
      </c>
      <c r="F42" s="37" t="s">
        <v>67</v>
      </c>
    </row>
    <row r="43" spans="1:6" ht="12.75" customHeight="1">
      <c r="A43" s="34">
        <v>24</v>
      </c>
      <c r="B43" s="35" t="s">
        <v>81</v>
      </c>
      <c r="C43" s="36" t="s">
        <v>119</v>
      </c>
      <c r="D43" s="42" t="s">
        <v>120</v>
      </c>
      <c r="E43" s="38">
        <v>4</v>
      </c>
      <c r="F43" s="37" t="s">
        <v>67</v>
      </c>
    </row>
    <row r="44" spans="1:6" ht="12.75" customHeight="1">
      <c r="A44" s="34">
        <v>25</v>
      </c>
      <c r="B44" s="35" t="s">
        <v>84</v>
      </c>
      <c r="C44" s="36" t="s">
        <v>121</v>
      </c>
      <c r="D44" s="42" t="s">
        <v>122</v>
      </c>
      <c r="E44" s="38">
        <v>4</v>
      </c>
      <c r="F44" s="37" t="s">
        <v>67</v>
      </c>
    </row>
    <row r="45" spans="1:6" ht="12.75" customHeight="1">
      <c r="A45" s="34">
        <v>26</v>
      </c>
      <c r="B45" s="35" t="s">
        <v>81</v>
      </c>
      <c r="C45" s="36" t="s">
        <v>123</v>
      </c>
      <c r="D45" s="42" t="s">
        <v>124</v>
      </c>
      <c r="E45" s="38">
        <v>4</v>
      </c>
      <c r="F45" s="37" t="s">
        <v>67</v>
      </c>
    </row>
    <row r="46" spans="1:6" ht="12.75" customHeight="1">
      <c r="A46" s="34">
        <v>27</v>
      </c>
      <c r="B46" s="35" t="s">
        <v>84</v>
      </c>
      <c r="C46" s="36" t="s">
        <v>125</v>
      </c>
      <c r="D46" s="42" t="s">
        <v>126</v>
      </c>
      <c r="E46" s="38">
        <v>4</v>
      </c>
      <c r="F46" s="37" t="s">
        <v>67</v>
      </c>
    </row>
    <row r="47" spans="1:6" ht="12.75" customHeight="1">
      <c r="A47" s="34">
        <v>28</v>
      </c>
      <c r="B47" s="35" t="s">
        <v>81</v>
      </c>
      <c r="C47" s="36" t="s">
        <v>127</v>
      </c>
      <c r="D47" s="42" t="s">
        <v>128</v>
      </c>
      <c r="E47" s="38">
        <v>2</v>
      </c>
      <c r="F47" s="37" t="s">
        <v>67</v>
      </c>
    </row>
    <row r="48" spans="1:6" ht="12.75" customHeight="1">
      <c r="A48" s="34">
        <v>29</v>
      </c>
      <c r="B48" s="35" t="s">
        <v>84</v>
      </c>
      <c r="C48" s="36" t="s">
        <v>129</v>
      </c>
      <c r="D48" s="42" t="s">
        <v>130</v>
      </c>
      <c r="E48" s="38">
        <v>2</v>
      </c>
      <c r="F48" s="37" t="s">
        <v>67</v>
      </c>
    </row>
    <row r="49" spans="1:6" ht="12.75" customHeight="1">
      <c r="A49" s="34">
        <v>30</v>
      </c>
      <c r="B49" s="35" t="s">
        <v>81</v>
      </c>
      <c r="C49" s="36" t="s">
        <v>131</v>
      </c>
      <c r="D49" s="42" t="s">
        <v>132</v>
      </c>
      <c r="E49" s="38">
        <v>1</v>
      </c>
      <c r="F49" s="37" t="s">
        <v>67</v>
      </c>
    </row>
    <row r="50" spans="1:6" ht="12.75" customHeight="1">
      <c r="A50" s="34">
        <v>31</v>
      </c>
      <c r="B50" s="35" t="s">
        <v>84</v>
      </c>
      <c r="C50" s="36" t="s">
        <v>133</v>
      </c>
      <c r="D50" s="42" t="s">
        <v>134</v>
      </c>
      <c r="E50" s="38">
        <v>1</v>
      </c>
      <c r="F50" s="37" t="s">
        <v>67</v>
      </c>
    </row>
    <row r="51" spans="1:6" ht="12.75" customHeight="1">
      <c r="A51" s="34">
        <v>32</v>
      </c>
      <c r="B51" s="35" t="s">
        <v>81</v>
      </c>
      <c r="C51" s="36" t="s">
        <v>135</v>
      </c>
      <c r="D51" s="42" t="s">
        <v>136</v>
      </c>
      <c r="E51" s="38">
        <v>4</v>
      </c>
      <c r="F51" s="37" t="s">
        <v>67</v>
      </c>
    </row>
    <row r="52" spans="1:6" ht="12.75" customHeight="1">
      <c r="A52" s="34">
        <v>33</v>
      </c>
      <c r="B52" s="35" t="s">
        <v>84</v>
      </c>
      <c r="C52" s="36" t="s">
        <v>137</v>
      </c>
      <c r="D52" s="42" t="s">
        <v>138</v>
      </c>
      <c r="E52" s="38">
        <v>4</v>
      </c>
      <c r="F52" s="37" t="s">
        <v>67</v>
      </c>
    </row>
    <row r="53" spans="1:6" ht="12.75" customHeight="1">
      <c r="A53" s="34">
        <v>34</v>
      </c>
      <c r="B53" s="35" t="s">
        <v>81</v>
      </c>
      <c r="C53" s="36" t="s">
        <v>139</v>
      </c>
      <c r="D53" s="42" t="s">
        <v>140</v>
      </c>
      <c r="E53" s="38">
        <v>115</v>
      </c>
      <c r="F53" s="37" t="s">
        <v>67</v>
      </c>
    </row>
    <row r="54" spans="1:6" ht="12.75" customHeight="1">
      <c r="A54" s="34">
        <v>35</v>
      </c>
      <c r="B54" s="35" t="s">
        <v>84</v>
      </c>
      <c r="C54" s="36" t="s">
        <v>141</v>
      </c>
      <c r="D54" s="42" t="s">
        <v>142</v>
      </c>
      <c r="E54" s="38">
        <v>115</v>
      </c>
      <c r="F54" s="37" t="s">
        <v>67</v>
      </c>
    </row>
    <row r="55" spans="1:6" ht="12.75" customHeight="1">
      <c r="A55" s="34">
        <v>36</v>
      </c>
      <c r="B55" s="35" t="s">
        <v>81</v>
      </c>
      <c r="C55" s="36" t="s">
        <v>143</v>
      </c>
      <c r="D55" s="42" t="s">
        <v>144</v>
      </c>
      <c r="E55" s="38">
        <v>8</v>
      </c>
      <c r="F55" s="37" t="s">
        <v>145</v>
      </c>
    </row>
    <row r="56" spans="1:6" ht="12.75" customHeight="1">
      <c r="A56" s="34">
        <v>37</v>
      </c>
      <c r="B56" s="35" t="s">
        <v>84</v>
      </c>
      <c r="C56" s="36" t="s">
        <v>146</v>
      </c>
      <c r="D56" s="42" t="s">
        <v>147</v>
      </c>
      <c r="E56" s="38">
        <v>15</v>
      </c>
      <c r="F56" s="37" t="s">
        <v>67</v>
      </c>
    </row>
    <row r="57" spans="1:6" ht="12.75" customHeight="1">
      <c r="A57" s="34">
        <v>38</v>
      </c>
      <c r="B57" s="35" t="s">
        <v>84</v>
      </c>
      <c r="C57" s="36" t="s">
        <v>148</v>
      </c>
      <c r="D57" s="42" t="s">
        <v>149</v>
      </c>
      <c r="E57" s="38">
        <v>10</v>
      </c>
      <c r="F57" s="37" t="s">
        <v>67</v>
      </c>
    </row>
    <row r="58" spans="1:6" ht="12.75" customHeight="1">
      <c r="A58" s="34">
        <v>39</v>
      </c>
      <c r="B58" s="35" t="s">
        <v>84</v>
      </c>
      <c r="C58" s="36" t="s">
        <v>150</v>
      </c>
      <c r="D58" s="42" t="s">
        <v>151</v>
      </c>
      <c r="E58" s="38">
        <v>35</v>
      </c>
      <c r="F58" s="37" t="s">
        <v>67</v>
      </c>
    </row>
    <row r="59" spans="1:6" ht="12.75" customHeight="1">
      <c r="A59" s="34">
        <v>40</v>
      </c>
      <c r="B59" s="35" t="s">
        <v>84</v>
      </c>
      <c r="C59" s="36" t="s">
        <v>152</v>
      </c>
      <c r="D59" s="42" t="s">
        <v>153</v>
      </c>
      <c r="E59" s="38">
        <v>12</v>
      </c>
      <c r="F59" s="37" t="s">
        <v>67</v>
      </c>
    </row>
    <row r="60" spans="1:6" ht="12.75" customHeight="1">
      <c r="A60" s="34">
        <v>41</v>
      </c>
      <c r="B60" s="35" t="s">
        <v>81</v>
      </c>
      <c r="C60" s="36" t="s">
        <v>154</v>
      </c>
      <c r="D60" s="42" t="s">
        <v>155</v>
      </c>
      <c r="E60" s="38">
        <v>19</v>
      </c>
      <c r="F60" s="37" t="s">
        <v>67</v>
      </c>
    </row>
    <row r="61" spans="1:6" ht="12.75" customHeight="1">
      <c r="A61" s="34">
        <v>42</v>
      </c>
      <c r="B61" s="35" t="s">
        <v>84</v>
      </c>
      <c r="C61" s="36" t="s">
        <v>156</v>
      </c>
      <c r="D61" s="42" t="s">
        <v>157</v>
      </c>
      <c r="E61" s="38">
        <v>19</v>
      </c>
      <c r="F61" s="37" t="s">
        <v>67</v>
      </c>
    </row>
    <row r="62" spans="1:6" ht="12.75" customHeight="1">
      <c r="A62" s="34">
        <v>43</v>
      </c>
      <c r="B62" s="35" t="s">
        <v>81</v>
      </c>
      <c r="C62" s="36" t="s">
        <v>158</v>
      </c>
      <c r="D62" s="42" t="s">
        <v>159</v>
      </c>
      <c r="E62" s="38">
        <v>9</v>
      </c>
      <c r="F62" s="37" t="s">
        <v>67</v>
      </c>
    </row>
    <row r="63" spans="1:6" ht="12.75" customHeight="1">
      <c r="A63" s="34">
        <v>44</v>
      </c>
      <c r="B63" s="35" t="s">
        <v>84</v>
      </c>
      <c r="C63" s="36" t="s">
        <v>160</v>
      </c>
      <c r="D63" s="42" t="s">
        <v>161</v>
      </c>
      <c r="E63" s="38">
        <v>9</v>
      </c>
      <c r="F63" s="37" t="s">
        <v>67</v>
      </c>
    </row>
    <row r="64" spans="1:6" ht="12.75" customHeight="1">
      <c r="A64" s="34">
        <v>45</v>
      </c>
      <c r="B64" s="35" t="s">
        <v>81</v>
      </c>
      <c r="C64" s="36" t="s">
        <v>162</v>
      </c>
      <c r="D64" s="42" t="s">
        <v>163</v>
      </c>
      <c r="E64" s="38">
        <v>1</v>
      </c>
      <c r="F64" s="37" t="s">
        <v>67</v>
      </c>
    </row>
    <row r="65" spans="1:6" ht="12.75" customHeight="1">
      <c r="A65" s="34">
        <v>46</v>
      </c>
      <c r="B65" s="35" t="s">
        <v>84</v>
      </c>
      <c r="C65" s="36" t="s">
        <v>164</v>
      </c>
      <c r="D65" s="42" t="s">
        <v>165</v>
      </c>
      <c r="E65" s="38">
        <v>1</v>
      </c>
      <c r="F65" s="37" t="s">
        <v>67</v>
      </c>
    </row>
    <row r="66" spans="1:6" ht="12.75" customHeight="1">
      <c r="A66" s="34">
        <v>47</v>
      </c>
      <c r="B66" s="35" t="s">
        <v>81</v>
      </c>
      <c r="C66" s="36" t="s">
        <v>166</v>
      </c>
      <c r="D66" s="42" t="s">
        <v>167</v>
      </c>
      <c r="E66" s="38">
        <v>1</v>
      </c>
      <c r="F66" s="37" t="s">
        <v>67</v>
      </c>
    </row>
    <row r="67" spans="1:6" ht="12.75" customHeight="1">
      <c r="A67" s="34">
        <v>48</v>
      </c>
      <c r="B67" s="35" t="s">
        <v>84</v>
      </c>
      <c r="C67" s="36" t="s">
        <v>168</v>
      </c>
      <c r="D67" s="42" t="s">
        <v>169</v>
      </c>
      <c r="E67" s="38">
        <v>1</v>
      </c>
      <c r="F67" s="37" t="s">
        <v>67</v>
      </c>
    </row>
    <row r="68" spans="1:6" ht="12.75" customHeight="1">
      <c r="A68" s="34">
        <v>49</v>
      </c>
      <c r="B68" s="35" t="s">
        <v>81</v>
      </c>
      <c r="C68" s="36" t="s">
        <v>170</v>
      </c>
      <c r="D68" s="42" t="s">
        <v>171</v>
      </c>
      <c r="E68" s="38">
        <v>3</v>
      </c>
      <c r="F68" s="37" t="s">
        <v>67</v>
      </c>
    </row>
    <row r="69" spans="1:6" ht="12.75" customHeight="1">
      <c r="A69" s="34">
        <v>50</v>
      </c>
      <c r="B69" s="35" t="s">
        <v>84</v>
      </c>
      <c r="C69" s="36" t="s">
        <v>172</v>
      </c>
      <c r="D69" s="42" t="s">
        <v>173</v>
      </c>
      <c r="E69" s="38">
        <v>3</v>
      </c>
      <c r="F69" s="37" t="s">
        <v>67</v>
      </c>
    </row>
    <row r="70" spans="1:6" ht="12.75" customHeight="1">
      <c r="A70" s="34">
        <v>51</v>
      </c>
      <c r="B70" s="35" t="s">
        <v>84</v>
      </c>
      <c r="C70" s="36" t="s">
        <v>174</v>
      </c>
      <c r="D70" s="42" t="s">
        <v>175</v>
      </c>
      <c r="E70" s="38">
        <v>3</v>
      </c>
      <c r="F70" s="37" t="s">
        <v>67</v>
      </c>
    </row>
    <row r="71" spans="1:6" ht="12.75" customHeight="1">
      <c r="A71" s="34">
        <v>52</v>
      </c>
      <c r="B71" s="35" t="s">
        <v>81</v>
      </c>
      <c r="C71" s="36" t="s">
        <v>176</v>
      </c>
      <c r="D71" s="42" t="s">
        <v>177</v>
      </c>
      <c r="E71" s="38">
        <v>12</v>
      </c>
      <c r="F71" s="37" t="s">
        <v>67</v>
      </c>
    </row>
    <row r="72" spans="1:6" ht="12.75" customHeight="1">
      <c r="A72" s="34">
        <v>53</v>
      </c>
      <c r="B72" s="35" t="s">
        <v>84</v>
      </c>
      <c r="C72" s="36" t="s">
        <v>178</v>
      </c>
      <c r="D72" s="42" t="s">
        <v>179</v>
      </c>
      <c r="E72" s="38">
        <v>12</v>
      </c>
      <c r="F72" s="37" t="s">
        <v>67</v>
      </c>
    </row>
    <row r="73" spans="1:6" ht="12.75" customHeight="1">
      <c r="A73" s="34">
        <v>54</v>
      </c>
      <c r="B73" s="35" t="s">
        <v>81</v>
      </c>
      <c r="C73" s="36" t="s">
        <v>180</v>
      </c>
      <c r="D73" s="42" t="s">
        <v>181</v>
      </c>
      <c r="E73" s="38">
        <v>42</v>
      </c>
      <c r="F73" s="37" t="s">
        <v>76</v>
      </c>
    </row>
    <row r="74" spans="1:6" ht="12.75" customHeight="1">
      <c r="A74" s="34">
        <v>55</v>
      </c>
      <c r="B74" s="35" t="s">
        <v>84</v>
      </c>
      <c r="C74" s="36" t="s">
        <v>182</v>
      </c>
      <c r="D74" s="42" t="s">
        <v>183</v>
      </c>
      <c r="E74" s="38">
        <v>42</v>
      </c>
      <c r="F74" s="37" t="s">
        <v>76</v>
      </c>
    </row>
    <row r="75" spans="1:6" ht="12.75" customHeight="1">
      <c r="A75" s="34">
        <v>56</v>
      </c>
      <c r="B75" s="35" t="s">
        <v>81</v>
      </c>
      <c r="C75" s="36" t="s">
        <v>184</v>
      </c>
      <c r="D75" s="42" t="s">
        <v>185</v>
      </c>
      <c r="E75" s="38">
        <v>12</v>
      </c>
      <c r="F75" s="37" t="s">
        <v>76</v>
      </c>
    </row>
    <row r="76" spans="1:6" ht="12.75" customHeight="1">
      <c r="A76" s="34">
        <v>57</v>
      </c>
      <c r="B76" s="35" t="s">
        <v>84</v>
      </c>
      <c r="C76" s="36" t="s">
        <v>186</v>
      </c>
      <c r="D76" s="42" t="s">
        <v>187</v>
      </c>
      <c r="E76" s="38">
        <v>12</v>
      </c>
      <c r="F76" s="37" t="s">
        <v>76</v>
      </c>
    </row>
    <row r="77" spans="1:6" ht="12.75" customHeight="1">
      <c r="A77" s="34">
        <v>58</v>
      </c>
      <c r="B77" s="35" t="s">
        <v>81</v>
      </c>
      <c r="C77" s="36" t="s">
        <v>188</v>
      </c>
      <c r="D77" s="42" t="s">
        <v>189</v>
      </c>
      <c r="E77" s="38">
        <v>220</v>
      </c>
      <c r="F77" s="37" t="s">
        <v>76</v>
      </c>
    </row>
    <row r="78" spans="1:6" ht="12.75" customHeight="1">
      <c r="A78" s="34">
        <v>59</v>
      </c>
      <c r="B78" s="35" t="s">
        <v>84</v>
      </c>
      <c r="C78" s="36" t="s">
        <v>190</v>
      </c>
      <c r="D78" s="42" t="s">
        <v>191</v>
      </c>
      <c r="E78" s="38">
        <v>186</v>
      </c>
      <c r="F78" s="37" t="s">
        <v>76</v>
      </c>
    </row>
    <row r="79" spans="1:6" ht="12.75" customHeight="1">
      <c r="A79" s="34">
        <v>60</v>
      </c>
      <c r="B79" s="35" t="s">
        <v>84</v>
      </c>
      <c r="C79" s="36" t="s">
        <v>192</v>
      </c>
      <c r="D79" s="42" t="s">
        <v>193</v>
      </c>
      <c r="E79" s="38">
        <v>34</v>
      </c>
      <c r="F79" s="37" t="s">
        <v>76</v>
      </c>
    </row>
    <row r="80" spans="1:6" ht="12.75" customHeight="1">
      <c r="A80" s="34">
        <v>61</v>
      </c>
      <c r="B80" s="35" t="s">
        <v>81</v>
      </c>
      <c r="C80" s="36" t="s">
        <v>194</v>
      </c>
      <c r="D80" s="42" t="s">
        <v>195</v>
      </c>
      <c r="E80" s="38">
        <v>548</v>
      </c>
      <c r="F80" s="37" t="s">
        <v>76</v>
      </c>
    </row>
    <row r="81" spans="1:6" ht="12.75" customHeight="1">
      <c r="A81" s="34">
        <v>62</v>
      </c>
      <c r="B81" s="35" t="s">
        <v>84</v>
      </c>
      <c r="C81" s="36" t="s">
        <v>196</v>
      </c>
      <c r="D81" s="42" t="s">
        <v>197</v>
      </c>
      <c r="E81" s="38">
        <v>548</v>
      </c>
      <c r="F81" s="37" t="s">
        <v>76</v>
      </c>
    </row>
    <row r="82" spans="1:6" ht="12.75" customHeight="1">
      <c r="A82" s="34">
        <v>63</v>
      </c>
      <c r="B82" s="35" t="s">
        <v>81</v>
      </c>
      <c r="C82" s="36" t="s">
        <v>198</v>
      </c>
      <c r="D82" s="42" t="s">
        <v>199</v>
      </c>
      <c r="E82" s="38">
        <v>76</v>
      </c>
      <c r="F82" s="37" t="s">
        <v>76</v>
      </c>
    </row>
    <row r="83" spans="1:6" ht="12.75" customHeight="1">
      <c r="A83" s="34">
        <v>64</v>
      </c>
      <c r="B83" s="35" t="s">
        <v>84</v>
      </c>
      <c r="C83" s="36" t="s">
        <v>200</v>
      </c>
      <c r="D83" s="42" t="s">
        <v>201</v>
      </c>
      <c r="E83" s="38">
        <v>76</v>
      </c>
      <c r="F83" s="37" t="s">
        <v>76</v>
      </c>
    </row>
    <row r="84" spans="1:6" ht="12.75" customHeight="1">
      <c r="A84" s="34">
        <v>65</v>
      </c>
      <c r="B84" s="35" t="s">
        <v>81</v>
      </c>
      <c r="C84" s="36" t="s">
        <v>202</v>
      </c>
      <c r="D84" s="42" t="s">
        <v>203</v>
      </c>
      <c r="E84" s="38">
        <v>42</v>
      </c>
      <c r="F84" s="37" t="s">
        <v>76</v>
      </c>
    </row>
    <row r="85" spans="1:6" ht="12.75" customHeight="1">
      <c r="A85" s="34">
        <v>66</v>
      </c>
      <c r="B85" s="35" t="s">
        <v>84</v>
      </c>
      <c r="C85" s="36" t="s">
        <v>204</v>
      </c>
      <c r="D85" s="42" t="s">
        <v>205</v>
      </c>
      <c r="E85" s="38">
        <v>42</v>
      </c>
      <c r="F85" s="37" t="s">
        <v>76</v>
      </c>
    </row>
    <row r="86" spans="1:6" ht="12.75" customHeight="1">
      <c r="A86" s="34">
        <v>67</v>
      </c>
      <c r="B86" s="35" t="s">
        <v>81</v>
      </c>
      <c r="C86" s="36" t="s">
        <v>206</v>
      </c>
      <c r="D86" s="42" t="s">
        <v>207</v>
      </c>
      <c r="E86" s="38">
        <v>500</v>
      </c>
      <c r="F86" s="37" t="s">
        <v>67</v>
      </c>
    </row>
    <row r="87" spans="1:6" ht="12.75" customHeight="1">
      <c r="A87" s="34">
        <v>68</v>
      </c>
      <c r="B87" s="35" t="s">
        <v>84</v>
      </c>
      <c r="C87" s="36" t="s">
        <v>208</v>
      </c>
      <c r="D87" s="42" t="s">
        <v>209</v>
      </c>
      <c r="E87" s="38">
        <v>500</v>
      </c>
      <c r="F87" s="37" t="s">
        <v>67</v>
      </c>
    </row>
    <row r="88" spans="1:6" ht="12.75" customHeight="1">
      <c r="A88" s="34">
        <v>69</v>
      </c>
      <c r="B88" s="35" t="s">
        <v>81</v>
      </c>
      <c r="C88" s="36" t="s">
        <v>210</v>
      </c>
      <c r="D88" s="42" t="s">
        <v>211</v>
      </c>
      <c r="E88" s="38">
        <v>1</v>
      </c>
      <c r="F88" s="37" t="s">
        <v>67</v>
      </c>
    </row>
    <row r="89" spans="1:6" ht="12.75" customHeight="1">
      <c r="A89" s="34">
        <v>70</v>
      </c>
      <c r="B89" s="35" t="s">
        <v>84</v>
      </c>
      <c r="C89" s="36" t="s">
        <v>212</v>
      </c>
      <c r="D89" s="42" t="s">
        <v>213</v>
      </c>
      <c r="E89" s="38">
        <v>1</v>
      </c>
      <c r="F89" s="37" t="s">
        <v>67</v>
      </c>
    </row>
    <row r="90" spans="1:6" ht="12.75" customHeight="1">
      <c r="A90" s="34">
        <v>71</v>
      </c>
      <c r="B90" s="35" t="s">
        <v>81</v>
      </c>
      <c r="C90" s="36" t="s">
        <v>214</v>
      </c>
      <c r="D90" s="42" t="s">
        <v>215</v>
      </c>
      <c r="E90" s="38">
        <v>2</v>
      </c>
      <c r="F90" s="37" t="s">
        <v>145</v>
      </c>
    </row>
    <row r="91" spans="1:6" ht="12.75" customHeight="1">
      <c r="A91" s="34">
        <v>72</v>
      </c>
      <c r="B91" s="35" t="s">
        <v>84</v>
      </c>
      <c r="C91" s="36" t="s">
        <v>216</v>
      </c>
      <c r="D91" s="42" t="s">
        <v>217</v>
      </c>
      <c r="E91" s="38">
        <v>1</v>
      </c>
      <c r="F91" s="37" t="s">
        <v>67</v>
      </c>
    </row>
    <row r="92" spans="1:6" ht="12.75" customHeight="1">
      <c r="A92" s="34">
        <v>73</v>
      </c>
      <c r="B92" s="35" t="s">
        <v>81</v>
      </c>
      <c r="C92" s="36" t="s">
        <v>218</v>
      </c>
      <c r="D92" s="42" t="s">
        <v>219</v>
      </c>
      <c r="E92" s="38">
        <v>10</v>
      </c>
      <c r="F92" s="37" t="s">
        <v>145</v>
      </c>
    </row>
    <row r="93" spans="1:6" ht="12.75" customHeight="1">
      <c r="A93" s="34">
        <v>74</v>
      </c>
      <c r="B93" s="35" t="s">
        <v>81</v>
      </c>
      <c r="C93" s="36" t="s">
        <v>220</v>
      </c>
      <c r="D93" s="42" t="s">
        <v>221</v>
      </c>
      <c r="E93" s="38">
        <v>16</v>
      </c>
      <c r="F93" s="37" t="s">
        <v>145</v>
      </c>
    </row>
    <row r="94" spans="1:6" ht="12.75" customHeight="1">
      <c r="A94" s="34">
        <v>75</v>
      </c>
      <c r="B94" s="35" t="s">
        <v>84</v>
      </c>
      <c r="C94" s="36" t="s">
        <v>222</v>
      </c>
      <c r="D94" s="42" t="s">
        <v>223</v>
      </c>
      <c r="E94" s="38">
        <v>1</v>
      </c>
      <c r="F94" s="37" t="s">
        <v>67</v>
      </c>
    </row>
    <row r="95" spans="1:6" ht="12.75" customHeight="1">
      <c r="D95" s="44" t="s">
        <v>224</v>
      </c>
    </row>
    <row r="96" spans="1:6" ht="12.75" customHeight="1"/>
    <row r="97" spans="4:4" ht="12.75" customHeight="1">
      <c r="D97" s="44" t="s">
        <v>225</v>
      </c>
    </row>
    <row r="98" spans="4:4" ht="12.75" customHeight="1"/>
    <row r="99" spans="4:4" ht="12.75" customHeight="1">
      <c r="D99" s="42" t="s">
        <v>226</v>
      </c>
    </row>
    <row r="100" spans="4:4" ht="12.75" customHeight="1"/>
  </sheetData>
  <phoneticPr fontId="13" type="noConversion"/>
  <printOptions horizontalCentered="1" gridLines="1"/>
  <pageMargins left="0.39370078740157483" right="0.35433070866141736" top="0.62992125984251968" bottom="0.59055118110236227" header="0.51181102362204722" footer="0.35433070866141736"/>
  <pageSetup paperSize="9" orientation="landscape" r:id="rId1"/>
  <headerFooter alignWithMargins="0">
    <oddFooter>&amp;R&amp;"Arial Narrow,Normálne"&amp;8Strana&amp;"Arial,Normálne"&amp;10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cols>
    <col min="1" max="1" width="49.5703125" customWidth="1"/>
  </cols>
  <sheetData>
    <row r="1" spans="1:1" ht="312" customHeight="1">
      <c r="A1" s="45" t="s">
        <v>227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Zadanie</vt:lpstr>
      <vt:lpstr>UPOZORNENIE</vt:lpstr>
      <vt:lpstr>Zadanie!Názvy_tlače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Golejová Ľubica, Ing.</dc:creator>
  <cp:lastModifiedBy>Golejová Ľubica, Ing.</cp:lastModifiedBy>
  <cp:lastPrinted>2018-06-15T07:49:00Z</cp:lastPrinted>
  <dcterms:created xsi:type="dcterms:W3CDTF">1999-04-06T07:39:42Z</dcterms:created>
  <dcterms:modified xsi:type="dcterms:W3CDTF">2021-05-03T12:37:02Z</dcterms:modified>
</cp:coreProperties>
</file>